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codeName="ThisBook" defaultThemeVersion="124226"/>
  <mc:AlternateContent xmlns:mc="http://schemas.openxmlformats.org/markup-compatibility/2006">
    <mc:Choice Requires="x15">
      <x15ac:absPath xmlns:x15ac="http://schemas.microsoft.com/office/spreadsheetml/2010/11/ac" url="D:\Users\nntoan.bdi\Desktop\Công khai dự kiến 12.12.2023\Công khai dự kiến thuế khoán lần 1\LP3\"/>
    </mc:Choice>
  </mc:AlternateContent>
  <xr:revisionPtr revIDLastSave="0" documentId="13_ncr:1_{2B1C7C99-380C-4DF2-90D2-972DBB88C338}" xr6:coauthVersionLast="36" xr6:coauthVersionMax="36" xr10:uidLastSave="{00000000-0000-0000-0000-000000000000}"/>
  <bookViews>
    <workbookView xWindow="0" yWindow="0" windowWidth="20580" windowHeight="5775" activeTab="1" xr2:uid="{00000000-000D-0000-FFFF-FFFF00000000}"/>
  </bookViews>
  <sheets>
    <sheet name="BỘ CÓ THUẾ" sheetId="2" r:id="rId1"/>
    <sheet name="BỘ TNT" sheetId="1" r:id="rId2"/>
    <sheet name="Sheet4" sheetId="7" state="hidden" r:id="rId3"/>
  </sheets>
  <externalReferences>
    <externalReference r:id="rId4"/>
    <externalReference r:id="rId5"/>
  </externalReferences>
  <definedNames>
    <definedName name="_xlnm._FilterDatabase" localSheetId="2" hidden="1">Sheet4!$A$1:$B$243</definedName>
    <definedName name="_xlnm.Print_Titles" localSheetId="0">'BỘ CÓ THUẾ'!$8:$11</definedName>
  </definedNames>
  <calcPr calcId="191029"/>
</workbook>
</file>

<file path=xl/calcChain.xml><?xml version="1.0" encoding="utf-8"?>
<calcChain xmlns="http://schemas.openxmlformats.org/spreadsheetml/2006/main">
  <c r="E223" i="2" l="1"/>
  <c r="H214" i="2" l="1"/>
  <c r="H215" i="2"/>
  <c r="H216" i="2"/>
  <c r="H217" i="2"/>
  <c r="H218" i="2"/>
  <c r="H219" i="2"/>
  <c r="H220" i="2"/>
  <c r="H221" i="2"/>
  <c r="H222" i="2"/>
  <c r="H223" i="2"/>
  <c r="H24" i="2" l="1"/>
  <c r="B2" i="7" l="1"/>
  <c r="B3" i="7"/>
  <c r="B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174" i="7"/>
  <c r="B175" i="7"/>
  <c r="B176" i="7"/>
  <c r="B177" i="7"/>
  <c r="B178" i="7"/>
  <c r="B179" i="7"/>
  <c r="B180" i="7"/>
  <c r="B181" i="7"/>
  <c r="B182" i="7"/>
  <c r="B183" i="7"/>
  <c r="B184" i="7"/>
  <c r="B185" i="7"/>
  <c r="B186" i="7"/>
  <c r="B187" i="7"/>
  <c r="B188" i="7"/>
  <c r="B189" i="7"/>
  <c r="B190" i="7"/>
  <c r="B191" i="7"/>
  <c r="B192" i="7"/>
  <c r="B193" i="7"/>
  <c r="B194" i="7"/>
  <c r="B195" i="7"/>
  <c r="B196" i="7"/>
  <c r="B197" i="7"/>
  <c r="B198" i="7"/>
  <c r="B199" i="7"/>
  <c r="B200" i="7"/>
  <c r="B201" i="7"/>
  <c r="B202" i="7"/>
  <c r="B203" i="7"/>
  <c r="B204" i="7"/>
  <c r="B205" i="7"/>
  <c r="B206" i="7"/>
  <c r="B207" i="7"/>
  <c r="B208" i="7"/>
  <c r="B209" i="7"/>
  <c r="B210" i="7"/>
  <c r="B211" i="7"/>
  <c r="B212" i="7"/>
  <c r="B213" i="7"/>
  <c r="B214" i="7"/>
  <c r="B215" i="7"/>
  <c r="B216" i="7"/>
  <c r="B217" i="7"/>
  <c r="B218" i="7"/>
  <c r="B219" i="7"/>
  <c r="B220" i="7"/>
  <c r="B221" i="7"/>
  <c r="B222" i="7"/>
  <c r="B223" i="7"/>
  <c r="B224" i="7"/>
  <c r="B225" i="7"/>
  <c r="B226" i="7"/>
  <c r="B227" i="7"/>
  <c r="B228" i="7"/>
  <c r="B229" i="7"/>
  <c r="B230" i="7"/>
  <c r="B231" i="7"/>
  <c r="B232" i="7"/>
  <c r="B233" i="7"/>
  <c r="B234" i="7"/>
  <c r="B235" i="7"/>
  <c r="B236" i="7"/>
  <c r="B237" i="7"/>
  <c r="B238" i="7"/>
  <c r="B239" i="7"/>
  <c r="B240" i="7"/>
  <c r="B241" i="7"/>
  <c r="B242" i="7"/>
  <c r="B243" i="7"/>
  <c r="B1" i="7"/>
  <c r="A13" i="2"/>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H13" i="2" l="1"/>
  <c r="H14" i="2"/>
  <c r="H15" i="2"/>
  <c r="H16" i="2"/>
  <c r="H17" i="2"/>
  <c r="H18" i="2"/>
  <c r="H19" i="2"/>
  <c r="H20" i="2"/>
  <c r="H21" i="2"/>
  <c r="H22" i="2"/>
  <c r="H23"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12" i="2"/>
</calcChain>
</file>

<file path=xl/sharedStrings.xml><?xml version="1.0" encoding="utf-8"?>
<sst xmlns="http://schemas.openxmlformats.org/spreadsheetml/2006/main" count="1781" uniqueCount="951">
  <si>
    <t>Mẫu số 04-1/QTr–CNKD</t>
  </si>
  <si>
    <t>Đơn vị tính: Đồng Việt Nam</t>
  </si>
  <si>
    <t>STT</t>
  </si>
  <si>
    <t>Thông tin CNKD</t>
  </si>
  <si>
    <t>Thông tin hoạt động KD</t>
  </si>
  <si>
    <t>Đội thuế quản lý</t>
  </si>
  <si>
    <t>Ghi chú</t>
  </si>
  <si>
    <t>Mã số thuế</t>
  </si>
  <si>
    <t>Họ và tên</t>
  </si>
  <si>
    <t>Địa chỉ KD</t>
  </si>
  <si>
    <t>Ngành nghề KD</t>
  </si>
  <si>
    <t>Doanh thu khoán 1 tháng tại địa bàn</t>
  </si>
  <si>
    <t>[1]</t>
  </si>
  <si>
    <t>[2]</t>
  </si>
  <si>
    <t>[3]</t>
  </si>
  <si>
    <t>[4]</t>
  </si>
  <si>
    <t>[5]</t>
  </si>
  <si>
    <t>[6]</t>
  </si>
  <si>
    <t>[7]</t>
  </si>
  <si>
    <t>[8]</t>
  </si>
  <si>
    <t>[9]</t>
  </si>
  <si>
    <t xml:space="preserve">      ĐỘI TRƯỞNG ĐỘI KK-KTT</t>
  </si>
  <si>
    <t xml:space="preserve">      ĐỘI TRƯỞNG ĐỘI THUẾ LXP</t>
  </si>
  <si>
    <t>THỦ TRƯỞNG CƠ QUAN THUẾ</t>
  </si>
  <si>
    <t xml:space="preserve"> (Ký, ghi rõ họ tên) </t>
  </si>
  <si>
    <t>(Ký, ghi rõ họ tên)</t>
  </si>
  <si>
    <t>CỤC THUẾ TỈNH BÌNH ĐỊNH</t>
  </si>
  <si>
    <t>Phường Ghềnh Ráng</t>
  </si>
  <si>
    <t>......, ngày 12 tháng 12 năm 2023</t>
  </si>
  <si>
    <t>CHI CỤC THUẾ TP. QUY NHƠN</t>
  </si>
  <si>
    <t>Tháng 01 Năm 2024</t>
  </si>
  <si>
    <t>MST</t>
  </si>
  <si>
    <t>Địa chỉ
KD</t>
  </si>
  <si>
    <t>Doanh
thu khoán tháng</t>
  </si>
  <si>
    <t>Tiền thuế phải nộp tháng</t>
  </si>
  <si>
    <t>Tổng số</t>
  </si>
  <si>
    <t>Thuế GTGT</t>
  </si>
  <si>
    <t>Thuế TNCN</t>
  </si>
  <si>
    <t>Thuế TTĐB</t>
  </si>
  <si>
    <t>[10]</t>
  </si>
  <si>
    <t>[11]</t>
  </si>
  <si>
    <t>[12]</t>
  </si>
  <si>
    <t>[13]</t>
  </si>
  <si>
    <t>4100733230</t>
  </si>
  <si>
    <t>Phạm Trung Thắng</t>
  </si>
  <si>
    <t>14 Ngô Tất Tố</t>
  </si>
  <si>
    <t>4100225692</t>
  </si>
  <si>
    <t>Lê Tấn Dũng</t>
  </si>
  <si>
    <t>05 Tây Sơn</t>
  </si>
  <si>
    <t>4100262648</t>
  </si>
  <si>
    <t>Đinh Thị Chín</t>
  </si>
  <si>
    <t>Khu vực 4</t>
  </si>
  <si>
    <t>0308694167</t>
  </si>
  <si>
    <t>Nguyễn Thị Ánh Tuyết</t>
  </si>
  <si>
    <t>12 Lê Công Miễn</t>
  </si>
  <si>
    <t>4100388721</t>
  </si>
  <si>
    <t>Nguyễn Thị Ơn</t>
  </si>
  <si>
    <t>Tổ 23, Khu Vực 5</t>
  </si>
  <si>
    <t>4100595541</t>
  </si>
  <si>
    <t>Trương Thị Liễu</t>
  </si>
  <si>
    <t>113 Mai Hắc Đế</t>
  </si>
  <si>
    <t>4100800448</t>
  </si>
  <si>
    <t>Võ Thị Thơ</t>
  </si>
  <si>
    <t>Tổ 23, Khu vực 5</t>
  </si>
  <si>
    <t>4100812517</t>
  </si>
  <si>
    <t>Huỳnh Thị Loan</t>
  </si>
  <si>
    <t>8054225163</t>
  </si>
  <si>
    <t>Nguyễn Tuấn Khanh</t>
  </si>
  <si>
    <t>16 Phạm Thị Đào</t>
  </si>
  <si>
    <t>8112807678</t>
  </si>
  <si>
    <t>Nguyễn Thị Sách</t>
  </si>
  <si>
    <t>Khu vực 5</t>
  </si>
  <si>
    <t>8164430824</t>
  </si>
  <si>
    <t>Cai Thị Sinh</t>
  </si>
  <si>
    <t>46 Lê Công Miễn</t>
  </si>
  <si>
    <t>8175121708</t>
  </si>
  <si>
    <t>Nguyễn Thị Thanh Bình</t>
  </si>
  <si>
    <t>14 Trần Thị Lý</t>
  </si>
  <si>
    <t>8196536012</t>
  </si>
  <si>
    <t>Vũ Đình Mai</t>
  </si>
  <si>
    <t>19 Đặng Thùy Trâm</t>
  </si>
  <si>
    <t>8200860494</t>
  </si>
  <si>
    <t>Huỳnh Đỗ Hoài Nam</t>
  </si>
  <si>
    <t>Lô 202 Võ Liệu</t>
  </si>
  <si>
    <t>8200863939</t>
  </si>
  <si>
    <t>Đặng Minh Đức</t>
  </si>
  <si>
    <t>66/10 Hàn Mặc Tử</t>
  </si>
  <si>
    <t>8200865012</t>
  </si>
  <si>
    <t>Thái Xuân Mẫn</t>
  </si>
  <si>
    <t>Tổ 20, Khu vực 4</t>
  </si>
  <si>
    <t>4101398200</t>
  </si>
  <si>
    <t>Hồ Thị Sáu</t>
  </si>
  <si>
    <t>4101401284</t>
  </si>
  <si>
    <t>Trương Thị Cậy</t>
  </si>
  <si>
    <t>Tổ 16, Khu vực 4</t>
  </si>
  <si>
    <t>8340067849</t>
  </si>
  <si>
    <t>Huỳnh Quốc Bảo</t>
  </si>
  <si>
    <t>Tổ 16, Khu vực 3</t>
  </si>
  <si>
    <t>8443083592</t>
  </si>
  <si>
    <t>Nguyễn Thị Liên</t>
  </si>
  <si>
    <t>31 Đặng Thùy Trâm</t>
  </si>
  <si>
    <t>4101475832</t>
  </si>
  <si>
    <t>Phan Văn Lễ</t>
  </si>
  <si>
    <t>Tổ 15B, Khu vực 3</t>
  </si>
  <si>
    <t>4101476995</t>
  </si>
  <si>
    <t>Trần Thị Phượng</t>
  </si>
  <si>
    <t>36 Lê Công Miễn</t>
  </si>
  <si>
    <t>4101538546</t>
  </si>
  <si>
    <t>Nguyễn Đặng Ni Tiền</t>
  </si>
  <si>
    <t>11 Tôn Thất Bách</t>
  </si>
  <si>
    <t>8641265989</t>
  </si>
  <si>
    <t>Tô Thị Mỹ Linh</t>
  </si>
  <si>
    <t>35 Nguyễn Thị Yến</t>
  </si>
  <si>
    <t>4101599531</t>
  </si>
  <si>
    <t>Vũ Thị Tâm Hảo</t>
  </si>
  <si>
    <t>tổ 11 khu phố 2</t>
  </si>
  <si>
    <t>4101601075</t>
  </si>
  <si>
    <t>Võ Thị Thanh Hoài</t>
  </si>
  <si>
    <t>tổ 8 khu vực 2</t>
  </si>
  <si>
    <t>8557850822-001</t>
  </si>
  <si>
    <t>Trương Đình Quân</t>
  </si>
  <si>
    <t>02 Trương Minh Giảng</t>
  </si>
  <si>
    <t>8335990106-001</t>
  </si>
  <si>
    <t>Nguyễn Văn Bé</t>
  </si>
  <si>
    <t>Tổ 1, KV 1</t>
  </si>
  <si>
    <t>8788822702-001</t>
  </si>
  <si>
    <t>Nguyễn Thị Hoàng Oanh</t>
  </si>
  <si>
    <t>64 Hàn Mặc Tử</t>
  </si>
  <si>
    <t>8003978761-001</t>
  </si>
  <si>
    <t>Phạm Văn Sơn</t>
  </si>
  <si>
    <t>07 Bế Văn Đàn</t>
  </si>
  <si>
    <t>4101045607-001</t>
  </si>
  <si>
    <t>Đỗ Thị Loan</t>
  </si>
  <si>
    <t>03 Bế Văn Đàn</t>
  </si>
  <si>
    <t>01/2024</t>
  </si>
  <si>
    <t>5070109</t>
  </si>
  <si>
    <t>Dịch vụ lưu trú ngắn ngày</t>
  </si>
  <si>
    <t>Quán rượu, bia, quầy bar</t>
  </si>
  <si>
    <t>Nhà trọ, phòng trọ và các cơ sở lưu trú tương tự</t>
  </si>
  <si>
    <t>Kinh doanh bất động sản, quyền sử dụng đất thuộc chủ sở hữu, chủ sử dụng hoặc đi thuê</t>
  </si>
  <si>
    <t>Bán lẻ đường, sữa, sp sữa, bánh, mứt, kẹo, sp chế biến từ ngũ cốc, bột, tinh bột của ch chuyên doanh</t>
  </si>
  <si>
    <t>Bán lẻ sách, báo, tạp chí văn phòng phẩm trong các cửa hàng chuyên doanh</t>
  </si>
  <si>
    <t>Hoạt động dịch vụ phục vụ cá nhân khác còn lại chưa được phân vào đâu</t>
  </si>
  <si>
    <t>Hoạt động hỗ trợ dịch vụ tài chính chưa được phân vào đâu</t>
  </si>
  <si>
    <t>Sản xuất nước đá</t>
  </si>
  <si>
    <t>Sản xuất, chế biến thực phẩm</t>
  </si>
  <si>
    <t>Dịch vụ ăn uống</t>
  </si>
  <si>
    <t>Nhà khách, nhà nghỉ kinh doanh dịch vụ lưu trú ngắn ngày</t>
  </si>
  <si>
    <t>Bán lẻ rau, quả trong các cửa hàng chuyên doanh</t>
  </si>
  <si>
    <t>Thời điểm KD tại địa bàn trong năm</t>
  </si>
  <si>
    <t>DANH SÁCH CÁ NHÂN KINH DOANH VÀ MỨC THUẾ PHẢI NỘP (DỰ KIẾN)</t>
  </si>
  <si>
    <t>DANH SÁCH CÁ NHÂN KINH DOANH 
THUỘC DIỆN KHÔNG PHẢI NỘP THUẾ GTGT, THUẾ TNCN (DỰ KIẾN)</t>
  </si>
  <si>
    <t>Thời điểm ra KD tại địa bàn trong năm</t>
  </si>
  <si>
    <t>8293903500</t>
  </si>
  <si>
    <t>Nguyễn Ngọc Tú</t>
  </si>
  <si>
    <t>4100634014</t>
  </si>
  <si>
    <t>Phan Thị Mỹ Tân</t>
  </si>
  <si>
    <t>4101331848</t>
  </si>
  <si>
    <t>Mai Thị Hải</t>
  </si>
  <si>
    <t>4101428092</t>
  </si>
  <si>
    <t>Nguyễn Thị Huệ</t>
  </si>
  <si>
    <t>4101341846</t>
  </si>
  <si>
    <t>Chợ Ghềnh Ráng</t>
  </si>
  <si>
    <t>4101362370</t>
  </si>
  <si>
    <t>Nguyễn Thị Lệ</t>
  </si>
  <si>
    <t>4101533812</t>
  </si>
  <si>
    <t>Huỳnh Tấn Phi</t>
  </si>
  <si>
    <t>4100627419</t>
  </si>
  <si>
    <t>Đào Thị Bạch Tuyết</t>
  </si>
  <si>
    <t>4101491802</t>
  </si>
  <si>
    <t>Võ Thị Bé Thái</t>
  </si>
  <si>
    <t>4100225188</t>
  </si>
  <si>
    <t>Nguyễn Thị Tốt</t>
  </si>
  <si>
    <t>4100370925</t>
  </si>
  <si>
    <t>Phạm Thị Hoa</t>
  </si>
  <si>
    <t>4101331710</t>
  </si>
  <si>
    <t>Mai Thị Thuỷ</t>
  </si>
  <si>
    <t>8284667494</t>
  </si>
  <si>
    <t>Nguyễn Thị Việt Mai</t>
  </si>
  <si>
    <t>8006702708</t>
  </si>
  <si>
    <t>Nguyễn Thị Thúy Quỳnh</t>
  </si>
  <si>
    <t>8321199663</t>
  </si>
  <si>
    <t>Huỳnh Thị Phương Hảo</t>
  </si>
  <si>
    <t>4101573702</t>
  </si>
  <si>
    <t>Phan Thị Nhung</t>
  </si>
  <si>
    <t>8200861681-001</t>
  </si>
  <si>
    <t>Trần Thị Quảng</t>
  </si>
  <si>
    <t>8329106815</t>
  </si>
  <si>
    <t>Đỗ Đình Nam</t>
  </si>
  <si>
    <t>8075725167-001</t>
  </si>
  <si>
    <t>Phan Thị Kim Liên</t>
  </si>
  <si>
    <t>48 Chế Lan Viên</t>
  </si>
  <si>
    <t>0303727394-003</t>
  </si>
  <si>
    <t>Trần Mạnh Hùng</t>
  </si>
  <si>
    <t>8335115751</t>
  </si>
  <si>
    <t>Võ Trung Trường</t>
  </si>
  <si>
    <t>8543740530</t>
  </si>
  <si>
    <t>Đặng Minh Hưng</t>
  </si>
  <si>
    <t>4100611553</t>
  </si>
  <si>
    <t>Nguyễn Thị Hà</t>
  </si>
  <si>
    <t>8060111904</t>
  </si>
  <si>
    <t>Vũ Thị Cẩm Vân</t>
  </si>
  <si>
    <t>8017292193</t>
  </si>
  <si>
    <t>8082382055</t>
  </si>
  <si>
    <t>Huỳnh Thị Lộc</t>
  </si>
  <si>
    <t>8450743828</t>
  </si>
  <si>
    <t>Trần Thị Hồng Nhung</t>
  </si>
  <si>
    <t>0306245053-001</t>
  </si>
  <si>
    <t>Trần Chí Đạt</t>
  </si>
  <si>
    <t>lô 1K5 TTTM GO! Quy Nhơn</t>
  </si>
  <si>
    <t>8548776629</t>
  </si>
  <si>
    <t>Trần Thị Tuyết Nhung</t>
  </si>
  <si>
    <t>8569504873</t>
  </si>
  <si>
    <t>4101552967</t>
  </si>
  <si>
    <t>Đỗ Trung Phong</t>
  </si>
  <si>
    <t>8147570973</t>
  </si>
  <si>
    <t>Trần Thị Ngọc Dung</t>
  </si>
  <si>
    <t>8391443604</t>
  </si>
  <si>
    <t>Nguyễn Thị Mùa</t>
  </si>
  <si>
    <t>77 Tây Sơn</t>
  </si>
  <si>
    <t>8058022446</t>
  </si>
  <si>
    <t>Trương Văn Tám</t>
  </si>
  <si>
    <t>8509500472-001</t>
  </si>
  <si>
    <t>Nguyễn Thị Hồng Hạnh</t>
  </si>
  <si>
    <t>4101257425</t>
  </si>
  <si>
    <t>14 Nguyễn Thị Yến</t>
  </si>
  <si>
    <t>8624042686</t>
  </si>
  <si>
    <t>Nguyễn Thị Bích Nguyệt</t>
  </si>
  <si>
    <t>32 Tôn Thất Bách</t>
  </si>
  <si>
    <t>8096469524-001</t>
  </si>
  <si>
    <t>Cao Thị Thu Hồng</t>
  </si>
  <si>
    <t>56A Đinh Liệt</t>
  </si>
  <si>
    <t>4101529157-001</t>
  </si>
  <si>
    <t>Nguyễn Thị Hồng</t>
  </si>
  <si>
    <t>12 Phạm Cần Chính</t>
  </si>
  <si>
    <t>4100454692</t>
  </si>
  <si>
    <t>Đỗ Thị Tuyết Thánh</t>
  </si>
  <si>
    <t>4101608916</t>
  </si>
  <si>
    <t>8586356022</t>
  </si>
  <si>
    <t>Nguyễn Phú Hoàng</t>
  </si>
  <si>
    <t>72 Hàn Mặc Tử</t>
  </si>
  <si>
    <t>4100457245</t>
  </si>
  <si>
    <t>Lê Bích Thi</t>
  </si>
  <si>
    <t>57 Tây Sơn</t>
  </si>
  <si>
    <t>4101583443</t>
  </si>
  <si>
    <t>8108428525</t>
  </si>
  <si>
    <t>Nguyễn Hồ Hải Bình</t>
  </si>
  <si>
    <t>Dịch vụ lưu trú</t>
  </si>
  <si>
    <t>8007034179</t>
  </si>
  <si>
    <t>Vũ Thị Thu Hương</t>
  </si>
  <si>
    <t>8532430752-001</t>
  </si>
  <si>
    <t>Nguyễn Thanh Hùng</t>
  </si>
  <si>
    <t>8623897495-001</t>
  </si>
  <si>
    <t>Võ Thị Kim Phước</t>
  </si>
  <si>
    <t>42 Tôn Thất Thiệp</t>
  </si>
  <si>
    <t>8329068542</t>
  </si>
  <si>
    <t>8476901652</t>
  </si>
  <si>
    <t>Đinh Xuân Long</t>
  </si>
  <si>
    <t>27 Tây Sơn</t>
  </si>
  <si>
    <t>8548305108-001</t>
  </si>
  <si>
    <t>Phạm Thị Phước Thảo</t>
  </si>
  <si>
    <t>8071440918-001</t>
  </si>
  <si>
    <t>Dương Phước Triều</t>
  </si>
  <si>
    <t>4100504449</t>
  </si>
  <si>
    <t>Trần Thị Nguyên Bình</t>
  </si>
  <si>
    <t>8421917195</t>
  </si>
  <si>
    <t>Nguyễn Thị Lệ Quyên</t>
  </si>
  <si>
    <t>8196536189</t>
  </si>
  <si>
    <t>Nguyễn Thị Tuyết Mai</t>
  </si>
  <si>
    <t>8350492867</t>
  </si>
  <si>
    <t>Phan Thị Hoa</t>
  </si>
  <si>
    <t>4100357473</t>
  </si>
  <si>
    <t>Võ Duy Diệt</t>
  </si>
  <si>
    <t>4101406081</t>
  </si>
  <si>
    <t>Lê Phi Hùng</t>
  </si>
  <si>
    <t>4101461149</t>
  </si>
  <si>
    <t>Cao Văn Hải</t>
  </si>
  <si>
    <t>8400640859-001</t>
  </si>
  <si>
    <t>Võ Thành Lân</t>
  </si>
  <si>
    <t>8556582722-001</t>
  </si>
  <si>
    <t>Nguyễn Hữu Hòa</t>
  </si>
  <si>
    <t>4101415706</t>
  </si>
  <si>
    <t>Ngô Thị Yến Ly</t>
  </si>
  <si>
    <t>8372275263-001</t>
  </si>
  <si>
    <t>Nguyễn Nhật Anh Thư</t>
  </si>
  <si>
    <t>52 Chế Lan Viên</t>
  </si>
  <si>
    <t>8423772509-001</t>
  </si>
  <si>
    <t>Cao Văn Trưởng</t>
  </si>
  <si>
    <t>8564361780</t>
  </si>
  <si>
    <t>Lê Thị Bích Thuận</t>
  </si>
  <si>
    <t>18 Nguyễn Khắc Viện</t>
  </si>
  <si>
    <t>8289243594-001</t>
  </si>
  <si>
    <t>Nguyễn Thị Mỹ Hạnh</t>
  </si>
  <si>
    <t>8741740853-001</t>
  </si>
  <si>
    <t>Nguyễn Thị Trà</t>
  </si>
  <si>
    <t>8281701299-001</t>
  </si>
  <si>
    <t>Nguyễn Văn Phước</t>
  </si>
  <si>
    <t>4101564507-001</t>
  </si>
  <si>
    <t>Ngô Thị Kim Loan</t>
  </si>
  <si>
    <t>8473887216-001</t>
  </si>
  <si>
    <t>Nguyễn Quốc Dũng</t>
  </si>
  <si>
    <t>8326969732-001</t>
  </si>
  <si>
    <t>Lê Thị Ái Nữ</t>
  </si>
  <si>
    <t>4101406927-001</t>
  </si>
  <si>
    <t>Lê Thị Tiến Tùng</t>
  </si>
  <si>
    <t>8178959752-001</t>
  </si>
  <si>
    <t>Phùng Văn Thạnh</t>
  </si>
  <si>
    <t>8070233108-001</t>
  </si>
  <si>
    <t>Huỳnh Văn Hưng</t>
  </si>
  <si>
    <t>4100866431</t>
  </si>
  <si>
    <t>Trương Vũ Kha</t>
  </si>
  <si>
    <t>8535055429</t>
  </si>
  <si>
    <t>Lưu Hồng Nguyên</t>
  </si>
  <si>
    <t>03 Phạm Thị Đào</t>
  </si>
  <si>
    <t>8411047150-001</t>
  </si>
  <si>
    <t>Nguyễn Thị Hoa</t>
  </si>
  <si>
    <t>4100545043</t>
  </si>
  <si>
    <t>Nguyễn Kim Ngọc</t>
  </si>
  <si>
    <t>8175264840-001</t>
  </si>
  <si>
    <t>Nguyễn Thế Vỹ</t>
  </si>
  <si>
    <t>107 Mai Hắc Đế</t>
  </si>
  <si>
    <t>8007031876-001</t>
  </si>
  <si>
    <t>Trần Văn Hải</t>
  </si>
  <si>
    <t>69 Nguyễn Thị Yến</t>
  </si>
  <si>
    <t>4100849690</t>
  </si>
  <si>
    <t>Trương Thị Hà</t>
  </si>
  <si>
    <t>8200864241</t>
  </si>
  <si>
    <t>Nguyễn Ngọc Đạt</t>
  </si>
  <si>
    <t>8060009298</t>
  </si>
  <si>
    <t>4100738454</t>
  </si>
  <si>
    <t>Võ Hoàng Hải</t>
  </si>
  <si>
    <t>8073609101-001</t>
  </si>
  <si>
    <t>Trịnh Quốc Pháp</t>
  </si>
  <si>
    <t>8626553220-001</t>
  </si>
  <si>
    <t>Mai Duy Phương</t>
  </si>
  <si>
    <t>8473887209-001</t>
  </si>
  <si>
    <t>Trần Thanh Triều</t>
  </si>
  <si>
    <t>64/2 Hàn Mặc Tử</t>
  </si>
  <si>
    <t>5900968177</t>
  </si>
  <si>
    <t>Nguyễn Minh Tâm</t>
  </si>
  <si>
    <t>02 Ngô Lê Tân</t>
  </si>
  <si>
    <t>8542107452-001</t>
  </si>
  <si>
    <t>Võ Kim Phú</t>
  </si>
  <si>
    <t>70/24/1/13 Hàn Mặc Tử</t>
  </si>
  <si>
    <t>8552553738</t>
  </si>
  <si>
    <t>Nguyễn Văn Hải</t>
  </si>
  <si>
    <t>8765155241-001</t>
  </si>
  <si>
    <t>Trần Tuấn Anh</t>
  </si>
  <si>
    <t>8084902373-001</t>
  </si>
  <si>
    <t>Nguyễn Thị Sô</t>
  </si>
  <si>
    <t>17 Trần Thị Lý</t>
  </si>
  <si>
    <t>8549364113-001</t>
  </si>
  <si>
    <t>Nguyễn Viết Trung</t>
  </si>
  <si>
    <t>8332647148</t>
  </si>
  <si>
    <t>4101436706</t>
  </si>
  <si>
    <t>Nguyễn Hình</t>
  </si>
  <si>
    <t>4101494553</t>
  </si>
  <si>
    <t>Nguyễn Thị Ái Quốc</t>
  </si>
  <si>
    <t>8099209820</t>
  </si>
  <si>
    <t>Nguyễn Hữu Cường</t>
  </si>
  <si>
    <t>4101385307</t>
  </si>
  <si>
    <t>Võ Thị Ngọc Trinh</t>
  </si>
  <si>
    <t>4100430282</t>
  </si>
  <si>
    <t>Nguyễn Thị Kim Loan</t>
  </si>
  <si>
    <t>4100736337</t>
  </si>
  <si>
    <t>Võ Hồng Sơn</t>
  </si>
  <si>
    <t>KV 2</t>
  </si>
  <si>
    <t>4100870477</t>
  </si>
  <si>
    <t>Hồ Ngọc Châu</t>
  </si>
  <si>
    <t>4100626704</t>
  </si>
  <si>
    <t>Trịnh Quang Đông</t>
  </si>
  <si>
    <t>8200862903</t>
  </si>
  <si>
    <t>Nguyễn Đức Huy</t>
  </si>
  <si>
    <t>4100740157</t>
  </si>
  <si>
    <t>Huỳnh Kim Hùng</t>
  </si>
  <si>
    <t>8570996002</t>
  </si>
  <si>
    <t>Vũ Duy Khang</t>
  </si>
  <si>
    <t>8058553581</t>
  </si>
  <si>
    <t>4101154797</t>
  </si>
  <si>
    <t>Nguyễn Văn Bình</t>
  </si>
  <si>
    <t>8275199458</t>
  </si>
  <si>
    <t>8635915910</t>
  </si>
  <si>
    <t>Phan Diệu Thúy</t>
  </si>
  <si>
    <t>4101494521</t>
  </si>
  <si>
    <t>Hồ Thị Dẫn</t>
  </si>
  <si>
    <t>8071984160</t>
  </si>
  <si>
    <t>Lê Thị Kim Thanh</t>
  </si>
  <si>
    <t>4100770627-001</t>
  </si>
  <si>
    <t>Nguyễn Trung Kiên</t>
  </si>
  <si>
    <t>Tổ 15, KV 3</t>
  </si>
  <si>
    <t>8771334827-001</t>
  </si>
  <si>
    <t>Nguyễn Ngọc Huy</t>
  </si>
  <si>
    <t>8297039641-001</t>
  </si>
  <si>
    <t>Võ Cao Cường</t>
  </si>
  <si>
    <t>8790664676-001</t>
  </si>
  <si>
    <t>8279020302</t>
  </si>
  <si>
    <t>Nguyễn Đức Dũng</t>
  </si>
  <si>
    <t>8621199801-001</t>
  </si>
  <si>
    <t>Trần Thị Ngọc Cảm</t>
  </si>
  <si>
    <t>8346178898-001</t>
  </si>
  <si>
    <t>Trần Thị Hồng Quân</t>
  </si>
  <si>
    <t>70/4 Hàn Mặc Tử</t>
  </si>
  <si>
    <t>4101122040</t>
  </si>
  <si>
    <t>Nguyễn Thị Ngọc Tuyết</t>
  </si>
  <si>
    <t>8170194406-001</t>
  </si>
  <si>
    <t>Huỳnh Thị Hồng Nhiễu</t>
  </si>
  <si>
    <t>8771075629-001</t>
  </si>
  <si>
    <t>Nguyễn Thị Loan</t>
  </si>
  <si>
    <t>08 Đặng Thùy Trâm</t>
  </si>
  <si>
    <t>8793496564-001</t>
  </si>
  <si>
    <t>Hàng Lương Thảo</t>
  </si>
  <si>
    <t>63 Võ Liệu</t>
  </si>
  <si>
    <t>4101580883-001</t>
  </si>
  <si>
    <t>Trần Khánh Chi</t>
  </si>
  <si>
    <t>4100580418</t>
  </si>
  <si>
    <t>Đặng Đức Thuận</t>
  </si>
  <si>
    <t>Lô 10 Chế Lan Viên</t>
  </si>
  <si>
    <t>8604696017</t>
  </si>
  <si>
    <t>Diệp Tư Tài</t>
  </si>
  <si>
    <t>8490596841</t>
  </si>
  <si>
    <t>Nguyễn Thị Thu</t>
  </si>
  <si>
    <t>8345774432</t>
  </si>
  <si>
    <t>Phan Thị Thanh Huyền</t>
  </si>
  <si>
    <t>4100975310</t>
  </si>
  <si>
    <t>4100333578</t>
  </si>
  <si>
    <t>Nguyễn Văn Toàn</t>
  </si>
  <si>
    <t>8178962836</t>
  </si>
  <si>
    <t>Nguyễn Hữu Chính</t>
  </si>
  <si>
    <t>8061102892</t>
  </si>
  <si>
    <t>Nguyễn Vũ Quỳnh Nhi</t>
  </si>
  <si>
    <t>70/14/13 Hàn Mặc Tử</t>
  </si>
  <si>
    <t>8533759483</t>
  </si>
  <si>
    <t>8014546178</t>
  </si>
  <si>
    <t>4101194253</t>
  </si>
  <si>
    <t>Nguyễn Thị Kim Liên</t>
  </si>
  <si>
    <t>4100751430</t>
  </si>
  <si>
    <t>Nguyễn Thị Thanh Biên</t>
  </si>
  <si>
    <t>4101039603</t>
  </si>
  <si>
    <t>Lâm Thị Lý</t>
  </si>
  <si>
    <t>8036168723</t>
  </si>
  <si>
    <t>Nguyễn Đông Phước</t>
  </si>
  <si>
    <t>8133146475</t>
  </si>
  <si>
    <t>Trương Văn Nguyên</t>
  </si>
  <si>
    <t>4101424919</t>
  </si>
  <si>
    <t>Đồng Văn Bình</t>
  </si>
  <si>
    <t>4100292949</t>
  </si>
  <si>
    <t>Cao Văn Đông</t>
  </si>
  <si>
    <t>8556556200</t>
  </si>
  <si>
    <t>Trần Thị Thanh Hiền</t>
  </si>
  <si>
    <t>4101304379</t>
  </si>
  <si>
    <t>Huỳnh Võ Hoàng</t>
  </si>
  <si>
    <t>8328408651</t>
  </si>
  <si>
    <t>Trần Quốc Dũng</t>
  </si>
  <si>
    <t>8623345423</t>
  </si>
  <si>
    <t>4100946221-001</t>
  </si>
  <si>
    <t>Nguyễn Duy Phương</t>
  </si>
  <si>
    <t>8133235735-001</t>
  </si>
  <si>
    <t>Nguyễn Văn Bảo</t>
  </si>
  <si>
    <t>8575841154</t>
  </si>
  <si>
    <t>Võ Thị Mỹ Hoa</t>
  </si>
  <si>
    <t>16 Bế Văn Đàn</t>
  </si>
  <si>
    <t>8036185253-001</t>
  </si>
  <si>
    <t>Trần Thị Vỹ</t>
  </si>
  <si>
    <t>58 Nam Cao</t>
  </si>
  <si>
    <t>8810082799-001</t>
  </si>
  <si>
    <t>Đỗ Quốc Phong</t>
  </si>
  <si>
    <t>6100502886</t>
  </si>
  <si>
    <t>Nguyễn Việt Hùng</t>
  </si>
  <si>
    <t>4101035126</t>
  </si>
  <si>
    <t>Hồ Thị Kim Phượng</t>
  </si>
  <si>
    <t>8092286128</t>
  </si>
  <si>
    <t>8092286181</t>
  </si>
  <si>
    <t>Vũ Tuấn Anh</t>
  </si>
  <si>
    <t>4101392103</t>
  </si>
  <si>
    <t>Trần Phước Nghĩa</t>
  </si>
  <si>
    <t>8060112249</t>
  </si>
  <si>
    <t>Nguyễn Thị Bình</t>
  </si>
  <si>
    <t>8060110629</t>
  </si>
  <si>
    <t>Nguyễn Trung Hiếu</t>
  </si>
  <si>
    <t>4100639365</t>
  </si>
  <si>
    <t>Hoa Tấn Dũng</t>
  </si>
  <si>
    <t>8179010942</t>
  </si>
  <si>
    <t>Lê Tuấn Kiến</t>
  </si>
  <si>
    <t>8060112672</t>
  </si>
  <si>
    <t>Nguyễn Xuân Gián</t>
  </si>
  <si>
    <t>4101253170</t>
  </si>
  <si>
    <t>8288767161</t>
  </si>
  <si>
    <t>65 Võ Liệu</t>
  </si>
  <si>
    <t>8500818687-001</t>
  </si>
  <si>
    <t>Nguyễn Quốc Cường</t>
  </si>
  <si>
    <t>72 Chế Lan Viên</t>
  </si>
  <si>
    <t>8058358171</t>
  </si>
  <si>
    <t>Trần Thị Bích Vân</t>
  </si>
  <si>
    <t>4100737242</t>
  </si>
  <si>
    <t>Nguyễn Thị Hồng Nhung</t>
  </si>
  <si>
    <t>4101365477</t>
  </si>
  <si>
    <t>Cao Thị Bích Hà</t>
  </si>
  <si>
    <t>8658038494</t>
  </si>
  <si>
    <t>8024179103-001</t>
  </si>
  <si>
    <t>38 Đinh Liệt</t>
  </si>
  <si>
    <t>3301210454</t>
  </si>
  <si>
    <t>Trần Văn Trương</t>
  </si>
  <si>
    <t>8036171282</t>
  </si>
  <si>
    <t>Nguyễn Thị Mỹ Ngọc</t>
  </si>
  <si>
    <t>8060112520</t>
  </si>
  <si>
    <t>Bùi Thị Hồng Nhụy</t>
  </si>
  <si>
    <t>8015002131-001</t>
  </si>
  <si>
    <t>8740311442-001</t>
  </si>
  <si>
    <t>Nguyễn Thị Như Hiền</t>
  </si>
  <si>
    <t>Tổ 7, Khu vực 2</t>
  </si>
  <si>
    <t>61 Tây Sơn</t>
  </si>
  <si>
    <t>Giáo dục mầm non</t>
  </si>
  <si>
    <t>11A Tây Sơn</t>
  </si>
  <si>
    <t>khu vực 5</t>
  </si>
  <si>
    <t>Tổ 22 khu vực 5</t>
  </si>
  <si>
    <t>66/11 đường Hàn Mạc Tử</t>
  </si>
  <si>
    <t>Tổ 18, khu vực 4</t>
  </si>
  <si>
    <t>Tổ 15 KV3</t>
  </si>
  <si>
    <t>25 Nguyễn Văn</t>
  </si>
  <si>
    <t>33 Bế Văn Đàn</t>
  </si>
  <si>
    <t>36 Nguyễn Thị Yến</t>
  </si>
  <si>
    <t>30 Đặng Thùy Trâm</t>
  </si>
  <si>
    <t>tổ 17 khu vực 5</t>
  </si>
  <si>
    <t>02 Chế Lan Viên</t>
  </si>
  <si>
    <t>70/36 Hàn Mạc Tử</t>
  </si>
  <si>
    <t>Tổ 7, khu vực 2</t>
  </si>
  <si>
    <t>Tổ 21, khu vực 4</t>
  </si>
  <si>
    <t>44 Nguyễn Văn, phường Ghềnh Ráng</t>
  </si>
  <si>
    <t>Nguyễn Thị Hoạ My</t>
  </si>
  <si>
    <t>158 Võ Liệu</t>
  </si>
  <si>
    <t>4100700059</t>
  </si>
  <si>
    <t>Nguyễn Hoàng Ân</t>
  </si>
  <si>
    <t>04 Nguyễn Viết Xuân</t>
  </si>
  <si>
    <t>Tổ 7, KV 2</t>
  </si>
  <si>
    <t>Tổ 19, KV 4, phường Ghềnh Ráng</t>
  </si>
  <si>
    <t>11 Đội Cấn, Tổ 23, Khu vực 5</t>
  </si>
  <si>
    <t>Khu Du Lịch Ghềnh Ráng, Tổ 15, Khu vực 3</t>
  </si>
  <si>
    <t>Tổ 7 Khu vực 2</t>
  </si>
  <si>
    <t>Trương Thuỳ Linh</t>
  </si>
  <si>
    <t>71 Bế Văn Đàn</t>
  </si>
  <si>
    <t>Lô 120 Đội Cấn</t>
  </si>
  <si>
    <t>66/6/5 Hàn Mạc Tử</t>
  </si>
  <si>
    <t>Số 15 Đội Cấn</t>
  </si>
  <si>
    <t>8057611632</t>
  </si>
  <si>
    <t>Bùi Thị Phương Thúy</t>
  </si>
  <si>
    <t>02 Lê Văn Tú</t>
  </si>
  <si>
    <t>8057611590</t>
  </si>
  <si>
    <t>Nguyễn Thị Hồng Vân</t>
  </si>
  <si>
    <t>69 Võ Liệu</t>
  </si>
  <si>
    <t>8057611664</t>
  </si>
  <si>
    <t>Trần Thị Mai</t>
  </si>
  <si>
    <t>Ki ốt số 22, đường Chế Lan Viên</t>
  </si>
  <si>
    <t>Bến xe khách Quy Nhơn</t>
  </si>
  <si>
    <t>113 Chế Lan Viên</t>
  </si>
  <si>
    <t>Nguyễn Thị Lũy</t>
  </si>
  <si>
    <t>67 Chế Lan Viên</t>
  </si>
  <si>
    <t>Lô 01A Võ Liệu</t>
  </si>
  <si>
    <t>20 Hoàn Xuân Hãn</t>
  </si>
  <si>
    <t>Phan Anh Văn</t>
  </si>
  <si>
    <t>01 Trần Thị Lý</t>
  </si>
  <si>
    <t>Tổ 23 khu vực 5</t>
  </si>
  <si>
    <t>Lô 1 Kiốt A, đường Võ Liệu</t>
  </si>
  <si>
    <t>8066822485</t>
  </si>
  <si>
    <t>Đinh Quốc Khoan</t>
  </si>
  <si>
    <t>Tổ 8, khu vực 2</t>
  </si>
  <si>
    <t>4101026668</t>
  </si>
  <si>
    <t>Nguyễn Chí Trung</t>
  </si>
  <si>
    <t>Tổ 16 khu vực 3</t>
  </si>
  <si>
    <t>25 Đặng Thai Mai</t>
  </si>
  <si>
    <t>17 Võ Liệu</t>
  </si>
  <si>
    <t>Khu vui chơi trẻ em, tầng 2 Big C Quy Nhơn</t>
  </si>
  <si>
    <t>05 Mai Hắc Đế</t>
  </si>
  <si>
    <t>39 Tây Sơn</t>
  </si>
  <si>
    <t>63 Chế Lan Viên</t>
  </si>
  <si>
    <t>Phạm Thị Hoàng Bích Dịu</t>
  </si>
  <si>
    <t>08 Tô Ngọc Vân</t>
  </si>
  <si>
    <t>Lô 139 Khu QHDC trại gà 2</t>
  </si>
  <si>
    <t>Đỗ Thị Huyền</t>
  </si>
  <si>
    <t>Nguyễn Thị Hoè</t>
  </si>
  <si>
    <t>Ki ốt số 02, đường Tây Sơn</t>
  </si>
  <si>
    <t>Tổ 2 khu vực 1</t>
  </si>
  <si>
    <t>18 Lê Công Miễn</t>
  </si>
  <si>
    <t>16 Hoàng Xuân Hãn</t>
  </si>
  <si>
    <t>Tổ 15, Khu vực 3</t>
  </si>
  <si>
    <t>Trang Thị Thuỷ</t>
  </si>
  <si>
    <t>Lê Văn Tú, tổ 16, khu vực 3, phường Ghềnh Ráng</t>
  </si>
  <si>
    <t>53 Chế Lan Viên</t>
  </si>
  <si>
    <t>06 Hoàng Xuân Hãn</t>
  </si>
  <si>
    <t>CL 36-37 Trung tâm TM Kim Cúc</t>
  </si>
  <si>
    <t>Tổ 6, Khu vực 2</t>
  </si>
  <si>
    <t>66/15 Hàn Mặc Tử</t>
  </si>
  <si>
    <t>05 Võ Liệu</t>
  </si>
  <si>
    <t>26 Tô Ngọc Vân</t>
  </si>
  <si>
    <t>8200860783</t>
  </si>
  <si>
    <t>Hoàng Văn Nùng</t>
  </si>
  <si>
    <t>53 Tây Sơn</t>
  </si>
  <si>
    <t>52/04 Hàn Mặc Tử</t>
  </si>
  <si>
    <t>Trần Thị Bích Hạnh</t>
  </si>
  <si>
    <t>59 Chế Lan Viên</t>
  </si>
  <si>
    <t>26 Đặng Thai Mai</t>
  </si>
  <si>
    <t>Tổ 6 khu vực 3</t>
  </si>
  <si>
    <t>Nguyễn Ngọc Vinh</t>
  </si>
  <si>
    <t>Tổ 23C khu vực 5</t>
  </si>
  <si>
    <t>Lô 157 khu QHDC đông bến xe khách trung tâm</t>
  </si>
  <si>
    <t>103 Bế Văn Đàn</t>
  </si>
  <si>
    <t>33/20 Bế Văn Đàn</t>
  </si>
  <si>
    <t>Nguyễn Minh Đại</t>
  </si>
  <si>
    <t>17 Võ Phước</t>
  </si>
  <si>
    <t>Tổ 22, khu vực 5</t>
  </si>
  <si>
    <t>12 Nguyễn Phúc Lang</t>
  </si>
  <si>
    <t>Lê Thị Thuý Quỳnh</t>
  </si>
  <si>
    <t>43 Phạm Thị Đào</t>
  </si>
  <si>
    <t>38 Nguyễn Văn</t>
  </si>
  <si>
    <t>49 Võ Liệu</t>
  </si>
  <si>
    <t>01/10/10 La Văn Tiến, Tổ 15, KV 3</t>
  </si>
  <si>
    <t>Tổ 17 A khu vực 3</t>
  </si>
  <si>
    <t>Kiôt số 10 Trung Tâm Thương Mại Big C Quy Nhơn</t>
  </si>
  <si>
    <t>09 Tây Sơn</t>
  </si>
  <si>
    <t>8411656924</t>
  </si>
  <si>
    <t>Tổ 17B khu vực 3</t>
  </si>
  <si>
    <t>38 Ngô Tất Tố</t>
  </si>
  <si>
    <t>Lô 25 Trung tâm thương mại BigC Quy Nhơn</t>
  </si>
  <si>
    <t>03 Tô Ngọc Vân</t>
  </si>
  <si>
    <t>61 Võ Liệu</t>
  </si>
  <si>
    <t>14 Hoàng Xuân Hãn</t>
  </si>
  <si>
    <t>Lô 02 D03 khu TĐC Hưng Thịnh</t>
  </si>
  <si>
    <t>8522354904</t>
  </si>
  <si>
    <t>Hoàng Tuấn Anh</t>
  </si>
  <si>
    <t>08 Hàn Mặc Tử</t>
  </si>
  <si>
    <t>Võ Thị Thùy Mỵ</t>
  </si>
  <si>
    <t>11 Tô Ngọc Vân</t>
  </si>
  <si>
    <t>05 Chế Lan Viên</t>
  </si>
  <si>
    <t>06 Đặng Thùy Trâm</t>
  </si>
  <si>
    <t>Tổ 16 Khu Vực 3</t>
  </si>
  <si>
    <t>28 Mai Hắc Đế</t>
  </si>
  <si>
    <t>Tổ 10, Khu vực 2</t>
  </si>
  <si>
    <t>Nguyễn Thị Cách</t>
  </si>
  <si>
    <t>Tổ 13, khu vực 2</t>
  </si>
  <si>
    <t>Tổ 7 khu vực 2</t>
  </si>
  <si>
    <t>8588676388</t>
  </si>
  <si>
    <t>Dương Thị Hồng Nhung</t>
  </si>
  <si>
    <t>03 Chế Lan Viên</t>
  </si>
  <si>
    <t>38 Phạm Thị Đào</t>
  </si>
  <si>
    <t>01/6 La Văn Tiến</t>
  </si>
  <si>
    <t>Lê Hồng Phong</t>
  </si>
  <si>
    <t>lô số 03 khu DC 04 đường D13</t>
  </si>
  <si>
    <t>tổ 1 khu vực 1</t>
  </si>
  <si>
    <t>Võ Tấn Quyên</t>
  </si>
  <si>
    <t>Chung cư Long Thịnh</t>
  </si>
  <si>
    <t>khu vực 1</t>
  </si>
  <si>
    <t>Nguyễn Ngọc Lân</t>
  </si>
  <si>
    <t>tổ 7 khu vực 2</t>
  </si>
  <si>
    <t>Trần Thị Đặng Thư</t>
  </si>
  <si>
    <t>28A Hàn Mặc Tử</t>
  </si>
  <si>
    <t>01 Tôn Thất Bách</t>
  </si>
  <si>
    <t>thửa đất số 86 khu QHDC Đông Bến xe trung tâm</t>
  </si>
  <si>
    <t>Tổ 3, khu vực 1, phường Ghềnh Ráng</t>
  </si>
  <si>
    <t>tổ 23 khu vực 5</t>
  </si>
  <si>
    <t>tổ 16 khu vực 3</t>
  </si>
  <si>
    <t>Bến Xe Quy Nhơn</t>
  </si>
  <si>
    <t>Bến xe trung tâm</t>
  </si>
  <si>
    <t>Tổ 16 KV 3</t>
  </si>
  <si>
    <t>01 Mai Hắc Đế</t>
  </si>
  <si>
    <t>Trung tâm thương mại Big C</t>
  </si>
  <si>
    <t>Trung tâm TM Big C Quy Nhơn</t>
  </si>
  <si>
    <t>tổ 5 khu vực 2</t>
  </si>
  <si>
    <t>8521451824-001</t>
  </si>
  <si>
    <t>Lê Thị Nga</t>
  </si>
  <si>
    <t>02 Tống Phước Phổ</t>
  </si>
  <si>
    <t>Khu du lịch Ghềnh Ráng, 03 Hàn Mặc Tử</t>
  </si>
  <si>
    <t>Khu du lịch Ghềnh Ráng</t>
  </si>
  <si>
    <t>Nguyễn Xuân Diễn</t>
  </si>
  <si>
    <t>8784706977-001</t>
  </si>
  <si>
    <t>Trương Văn Đạt</t>
  </si>
  <si>
    <t>Lô số: 1S27+28. Kim Cúc Plaza, GO Quy Nhơn, QL 1D</t>
  </si>
  <si>
    <t>Nguyễn Trần Vinh</t>
  </si>
  <si>
    <t>tổ 5 khu phố 2</t>
  </si>
  <si>
    <t>Huỳnh Thị Cẩm</t>
  </si>
  <si>
    <t>Tổ 6 khu vực 2</t>
  </si>
  <si>
    <t>tổ 20 khu vực 4</t>
  </si>
  <si>
    <t>tổ 3 khu vực 1</t>
  </si>
  <si>
    <t>tổ 21 khu vực 4</t>
  </si>
  <si>
    <t>tổ 15B khu vực 3</t>
  </si>
  <si>
    <t>tổ 2 khu vực 1</t>
  </si>
  <si>
    <t>tổ 3 khu phố 1</t>
  </si>
  <si>
    <t>tổ 14 khu vực 2</t>
  </si>
  <si>
    <t>4101480945-001</t>
  </si>
  <si>
    <t>Trần Thị Diệu Thoa</t>
  </si>
  <si>
    <t>06 Hàn Mặc Tử</t>
  </si>
  <si>
    <t>56A NGuyễn Văn</t>
  </si>
  <si>
    <t>Khu đô thị xanh Vũng Chua</t>
  </si>
  <si>
    <t>8061563117</t>
  </si>
  <si>
    <t>Nguyễn Ngọc Hoàng</t>
  </si>
  <si>
    <t>18 Ngô Lê Tân</t>
  </si>
  <si>
    <t>8478273763</t>
  </si>
  <si>
    <t>Nguyễn Thị Diệu Lý</t>
  </si>
  <si>
    <t>18/1 Hàn Mặc Tử</t>
  </si>
  <si>
    <t>8362772442-002</t>
  </si>
  <si>
    <t>Phan Quốc Tú</t>
  </si>
  <si>
    <t>15 Chế Lan Viên</t>
  </si>
  <si>
    <t>4101385434-001</t>
  </si>
  <si>
    <t>Phan Đình Duy</t>
  </si>
  <si>
    <t>Tổ 3 KV1</t>
  </si>
  <si>
    <t>8332178055-001</t>
  </si>
  <si>
    <t>Nguyễn Quốc Hoàng</t>
  </si>
  <si>
    <t>06 Nguyễn Hữu Quang</t>
  </si>
  <si>
    <t>8552641776-001</t>
  </si>
  <si>
    <t>Nguyễn Như Quỳnh</t>
  </si>
  <si>
    <t>51 Chế Lan Viên</t>
  </si>
  <si>
    <t>3300773239-001</t>
  </si>
  <si>
    <t>Trần Nguyễn Quỳnh Anh</t>
  </si>
  <si>
    <t>Shop 1S18+19 GO QUY NHƠN, khu Đô Thị Xanh Vũng Chua</t>
  </si>
  <si>
    <t>Bán buôn tổng hợp</t>
  </si>
  <si>
    <t>8451013951-001</t>
  </si>
  <si>
    <t>Hồ Thị Bích Hồng</t>
  </si>
  <si>
    <t>Tổ 3 khu vực 1</t>
  </si>
  <si>
    <t>0401594632-001</t>
  </si>
  <si>
    <t>Nguyễn Thị Mai</t>
  </si>
  <si>
    <t>Tòa nhà Kim Cúc Plaza (TTTM Go!), khu Đô thị xanh Vũng Chua</t>
  </si>
  <si>
    <t>8116628736-001</t>
  </si>
  <si>
    <t>Dương Thu Hương</t>
  </si>
  <si>
    <t>Tổ 12 khu vực 4</t>
  </si>
  <si>
    <t>8758972891-002</t>
  </si>
  <si>
    <t>Trịnh Quốc Phong</t>
  </si>
  <si>
    <t>105 Lê Công Miễn</t>
  </si>
  <si>
    <t>8661724013-001</t>
  </si>
  <si>
    <t>Đỗ Hồng Quân</t>
  </si>
  <si>
    <t>02 đường Võ Liệu</t>
  </si>
  <si>
    <t>8007029884-001</t>
  </si>
  <si>
    <t>Phạm Thị Thanh Diệp</t>
  </si>
  <si>
    <t>33/26 đường Bế Văn Đàn</t>
  </si>
  <si>
    <t>8845573029-001</t>
  </si>
  <si>
    <t>Nguyễn Thị Cụt</t>
  </si>
  <si>
    <t>151 đường Chế Lan Viên</t>
  </si>
  <si>
    <t>8487289625-001</t>
  </si>
  <si>
    <t>Lê Nhật Anh Thư</t>
  </si>
  <si>
    <t>Tổ 15B khu phố 3</t>
  </si>
  <si>
    <t>8100928879-001</t>
  </si>
  <si>
    <t>Hồ Thị Thùy</t>
  </si>
  <si>
    <t>93 đường Chế Lan Viên</t>
  </si>
  <si>
    <t>8561398976-001</t>
  </si>
  <si>
    <t>Nguyễn Tấn Lộc</t>
  </si>
  <si>
    <t>45 đường Nguyễn Minh Vỹ</t>
  </si>
  <si>
    <t>8811966790-001</t>
  </si>
  <si>
    <t>Võ Văn Tiển</t>
  </si>
  <si>
    <t>Tổ 3 khu phố 1</t>
  </si>
  <si>
    <t>4100973698-001</t>
  </si>
  <si>
    <t>Hà Công Bình</t>
  </si>
  <si>
    <t>Tổ 11 khu phố 2</t>
  </si>
  <si>
    <t>8304585411-001</t>
  </si>
  <si>
    <t>Võ Trương Tuyên</t>
  </si>
  <si>
    <t>24 đường Lê Công Miễn</t>
  </si>
  <si>
    <t>Mẫu số 04-2/QTr–CNKD</t>
  </si>
  <si>
    <t>8845398112-001</t>
  </si>
  <si>
    <t>Nguyễn Thị Thanh Ngân</t>
  </si>
  <si>
    <t>8400348170-001</t>
  </si>
  <si>
    <t>Nguyễn Xuân Quang</t>
  </si>
  <si>
    <t>8497516940-001</t>
  </si>
  <si>
    <t>Nguyễn Duy Khiêm</t>
  </si>
  <si>
    <t>8518864028-001</t>
  </si>
  <si>
    <t>Võ Văn Kỳ</t>
  </si>
  <si>
    <t>8196536196-001</t>
  </si>
  <si>
    <t>Nguyễn Thị Lan</t>
  </si>
  <si>
    <t>Lê Quang Thông</t>
  </si>
  <si>
    <t>29 Võ Liệu</t>
  </si>
  <si>
    <t>8610314876-001</t>
  </si>
  <si>
    <t>Nguyễn Hoàng Minh</t>
  </si>
  <si>
    <t>8526675899</t>
  </si>
  <si>
    <t>46 Chế Lan Viên</t>
  </si>
  <si>
    <t>Lô 09 đường Phạm Thị Đào</t>
  </si>
  <si>
    <t>Tổ 17 khu phố 3</t>
  </si>
  <si>
    <t>Tổ 6 khu phố 2</t>
  </si>
  <si>
    <t>02 đường Lê Thị Riêng</t>
  </si>
  <si>
    <t>19 đường La Văn Tiến</t>
  </si>
  <si>
    <t>Hoạt động thú y</t>
  </si>
  <si>
    <t>Lê Hiền ĐẠt</t>
  </si>
  <si>
    <t>8854346826-001</t>
  </si>
  <si>
    <t>Bán máy xông hơi</t>
  </si>
  <si>
    <t>mua bán hàng nông sản</t>
  </si>
  <si>
    <t>mua bán các mặt hàng điện tử, điện lạnh và điện gia dụng</t>
  </si>
  <si>
    <t>Bán buôn thiết bị và linh kiện điện tử, viễn thông (HỘ KINH DOANH LÊ NHẬT ANH THƯ)</t>
  </si>
  <si>
    <t>mua bán gỗ keo, bạch đàn, bạc hà, gỗ vườn</t>
  </si>
  <si>
    <t>Bán buôn vải, hàng may mặc, giày dép (HỘ KINH DOANH DƯƠNG THỊ HƯƠNG)</t>
  </si>
  <si>
    <t>Mua bán vật liệu xây dựng</t>
  </si>
  <si>
    <t>mua bán đồ điện</t>
  </si>
  <si>
    <t>mua bán điện tử điện lạnh</t>
  </si>
  <si>
    <t>mua bán bia, nước giải khát</t>
  </si>
  <si>
    <t>Mua bán dược phẩm, thực phẩm chức năng và vật tư y tế thông thường ngoài giờ</t>
  </si>
  <si>
    <t>Bán lẻ thuốc thành phẩm, mỹ phẩm, thực phẩm chức năng và vật tư y tế thông thường ngoài giờ</t>
  </si>
  <si>
    <t>mua bán dược phẩm, thực phẩm chức năng, vật tư y tế ngoài giờ</t>
  </si>
  <si>
    <t>bán lẻ thuốc thành phẩm, thực phẩm chức năng, mỹ phẩm, sữa, vật tư y tế thông thường ngoài giờ</t>
  </si>
  <si>
    <t>bán lẻ thuốc thành phẩm, thực phẩm chức năng và vật tư y tế thông thường</t>
  </si>
  <si>
    <t>bán lẻ thuốc thành phẩm, thực phẩm chức năng, hóa mỹ phẩm, sữa y tế và vật tư y tế thông thường ngoài giờ</t>
  </si>
  <si>
    <t>Bán sỉ lẻ thực phẩm chức năng, vật tư y tế thông thường</t>
  </si>
  <si>
    <t>bán lẻ thuốc thành phẩm, vật tư y tế thông thường, mỹ phẩm, thực phẩm chức năng ngoài giờ (HỘ KINH DOANH NHÀ THUỐC KIM ANH)</t>
  </si>
  <si>
    <t>Mua bán hàng tiêu dùng</t>
  </si>
  <si>
    <t>mua bán bách hóa tổng hợp</t>
  </si>
  <si>
    <t>Bán tạp hóa</t>
  </si>
  <si>
    <t>buôn bán ngũ cốc dinh dưỡng</t>
  </si>
  <si>
    <t>Mua, bán, ký gửi, trao đổi hàng hóa thuộc danh mục nông sản thực phẩm khác (yến sào, ...)</t>
  </si>
  <si>
    <t>mua bán dầu nhớt xe ô tô, xe máy , mua bán, phân phối hàng điện tử, điện thoại, điện lạnh, điện gia dụng, dân dụng, đồ nhựa, đồ gỗ, trang trí nội thất, ngoại thất,</t>
  </si>
  <si>
    <t>đại lý bột ngọt vedan và các mặt hàng tiêu dùng.</t>
  </si>
  <si>
    <t>Mua bán hàng gia dụng</t>
  </si>
  <si>
    <t>Mua bán hàng mỹ phẩm và hàng hải sản khô</t>
  </si>
  <si>
    <t>Bán hàng tạp hóa và giải khát các loại</t>
  </si>
  <si>
    <t>buôn bán phụ kiện tổ chức sinh nhật</t>
  </si>
  <si>
    <t>mua bán đồ gỗ trang trí nội thất. mua bán nông sản</t>
  </si>
  <si>
    <t>mua bán lẻ thực phẩm chức năng, mỹ phẩm, sữa</t>
  </si>
  <si>
    <t>mua bán tạp hóa</t>
  </si>
  <si>
    <t>Bán đặc sản Bình Định</t>
  </si>
  <si>
    <t>Mua bán đồ cũ</t>
  </si>
  <si>
    <t>bán phụ kiện thời trang</t>
  </si>
  <si>
    <t>Mua bán yến sào</t>
  </si>
  <si>
    <t>mua bán dụng cụ cho ngành phun xăm (HỘ KINH DOANH DCPX NHƯ QUỲNH)</t>
  </si>
  <si>
    <t>Mua bán hàng tap hóa, bánh kẹo, thuốc lá nội, rượu nội và bia (10/01/2014)</t>
  </si>
  <si>
    <t>Bán tạp hoá</t>
  </si>
  <si>
    <t>mua bán tạp hóa, văn phòng phẩm và sách giáo khoa</t>
  </si>
  <si>
    <t>Mua bán thuốc xịt muõi, băng vệ sinh, móc áo</t>
  </si>
  <si>
    <t xml:space="preserve"> Kinh doanh khí dầu mỏ hóa lỏng (16/10/2014)</t>
  </si>
  <si>
    <t>Bán chả cá</t>
  </si>
  <si>
    <t>mua bán đồng hồ, mắt kính các loại</t>
  </si>
  <si>
    <t>Mua bán tạp hóa</t>
  </si>
  <si>
    <t>buôn bán phụ tùng ô tô. dịch vụ sữa chữa ô tô</t>
  </si>
  <si>
    <t>Bán hàng lưu niệm</t>
  </si>
  <si>
    <t>bán hàng lưu niệm</t>
  </si>
  <si>
    <t>mua bán yến sào và bán điện dư từ điện năng lượng mặt trời mái nhà (bảng hiệu: Yến Ly)</t>
  </si>
  <si>
    <t>mua bán hàng quần áo và hàng tiêu dùng, thực phẩm đông lạnh (Cửa hàng VITIMEX)</t>
  </si>
  <si>
    <t>buôn bán quần áo lót, quần áo thời trang (TRẦN CHÍ ĐẠT)</t>
  </si>
  <si>
    <t>Bán quần áo</t>
  </si>
  <si>
    <t>mua bán  quần áo, tạp hóa</t>
  </si>
  <si>
    <t>Bán lẻ hình thức khác chưa được phân vào đâu (HỘ KINH DOANH PHẠM THỊ THANH DIỆP)</t>
  </si>
  <si>
    <t>mua bán cây cảnh các loại</t>
  </si>
  <si>
    <t>Mua bán các loại tinh đầu, nước hoa, mỹ phẩm</t>
  </si>
  <si>
    <t>Mua bán mỹ phẩm</t>
  </si>
  <si>
    <t>mua bán hải sản</t>
  </si>
  <si>
    <t>Bán nông sản</t>
  </si>
  <si>
    <t>mua bán hàng nông sản và hải sản các loại. Mua bán các sản phẩm bún, phở, bánh làm từ gạo, mì</t>
  </si>
  <si>
    <t>buôn bán nông sản, hải sản</t>
  </si>
  <si>
    <t>mua bán hàng nông sản các loại</t>
  </si>
  <si>
    <t>mua bán hàng nông sản, thủy hải sản các loại (HỘ KINH DOANH PHƯỚC TRIỀU)</t>
  </si>
  <si>
    <t>mua bán vật tư trang thiết bị giáo dục và hàng nông sản (HỘ KINH DOANH HOÀNG THY PHÁT)</t>
  </si>
  <si>
    <t>Mua bán khí dầu mỏ hoá lỏng &amp; bếp gas</t>
  </si>
  <si>
    <t>buôn bán thịt heo</t>
  </si>
  <si>
    <t>sản xuất và mua bán chả cá</t>
  </si>
  <si>
    <t>Mua bán tân dược, thực phẩm chức năng và vật tư y tế thông thường</t>
  </si>
  <si>
    <t>Mua bán dược phẩm, mỹ phẩm, thực phẩm chức năng và vật tư y tế thông thường ngoài giờ.</t>
  </si>
  <si>
    <t>Mua bán lẻ thuốc tân dược thành phẩm ngoài giờ</t>
  </si>
  <si>
    <t>Mua bán hải sản tươi sống, hải sản khô, thực phẩm hải sản (ĐỖ THỊ HUYỀN)</t>
  </si>
  <si>
    <t>Mua bán hải sản khô</t>
  </si>
  <si>
    <t>Kinh doanh hải sản khô các loại</t>
  </si>
  <si>
    <t>Mua bán đồ chơi trẻ em</t>
  </si>
  <si>
    <t>mua bán bách háo tổng hợp, đồ dùng gia đình, thực phẩm chức năng, yến sào, mỹ phẩm các loại (NGỌC COSMETISC)</t>
  </si>
  <si>
    <t>buôn bán tạp hóa</t>
  </si>
  <si>
    <t>kinh doanh vật liệu xây dựng</t>
  </si>
  <si>
    <t>mua bán phụ tùng xe honđa</t>
  </si>
  <si>
    <t>Bán phụ tùng và các bộ phận phụ trợ của ô tô và xe có động cơ khác (HỘ KINH DOANH ĐỘ XE VIỆT THÁI)</t>
  </si>
  <si>
    <t>Bán lẻ đồ điện gd, giường, tủ, bàn, ghế &amp; đồ nội thất t.tự, đèn &amp; bộ đèn điện, đồ dùng gđ khác CĐPVĐ trong các c.hàng c.doanh (HỘ KINH DOANH TÂM)</t>
  </si>
  <si>
    <t>Mua bán sữa (KD online)</t>
  </si>
  <si>
    <t>Sửa ô tô</t>
  </si>
  <si>
    <t>Sửa chữa xe ô tô.</t>
  </si>
  <si>
    <t>DV sửa chữa xe ô tô và MB phụ tùng xe ô tô (26/06/2013)</t>
  </si>
  <si>
    <t>Cho thuê xe có động cơ (HỘ KINH DOANH MINH ANH)</t>
  </si>
  <si>
    <t>dịch vụ ăn uống (QUÁN GÓC NÚI 2)</t>
  </si>
  <si>
    <t>bán tạp hóa (15/05/2016)</t>
  </si>
  <si>
    <t>dịch vụ ăn uống</t>
  </si>
  <si>
    <t>Ăn uống</t>
  </si>
  <si>
    <t>Dịch vụ ăn uống khác (HỘ KINH DOANH STAR - SEAFOOD)</t>
  </si>
  <si>
    <t>Dịch vụ du lịch, bán buôn hải sản tươi sống, bán buôn rau quả, bán buôn nông lâm sản nguyên liệu và động vật sống.</t>
  </si>
  <si>
    <t>Dịch vụ rửa xe</t>
  </si>
  <si>
    <t>dịch vụ cho thuê lưu trú</t>
  </si>
  <si>
    <t>Cho thuê lưu trú</t>
  </si>
  <si>
    <t>Dịch vụ cho thuê lưu trú</t>
  </si>
  <si>
    <t>Cho thuê lưu trú.</t>
  </si>
  <si>
    <t>dịch vụ lưu trú (Khách sạn Học Hương)</t>
  </si>
  <si>
    <t>dịch vụ cho thuê lưu trú (HỘ KINH DOANH MOTEL 01)</t>
  </si>
  <si>
    <t>dịch vụ cho thuê lưu trú (TEN'S HOMIE)</t>
  </si>
  <si>
    <t>dịch vụ cà phê và giải khát (CAFE PHIN)</t>
  </si>
  <si>
    <t>Dịch vụ phục vụ đồ uống (HỘ KINH DOANH KING COFFEE &amp; TEA)</t>
  </si>
  <si>
    <t>Gia công cơ khí; xử lý và tráng phủ kim loại (HỘ KINH DOANH CƠ SỞ SẮT - NHÔM TIẾN)</t>
  </si>
  <si>
    <t>Nhà trẻ</t>
  </si>
  <si>
    <t>Khám chữa bệnh da liễu ngoài giờ</t>
  </si>
  <si>
    <t>Khám chữa bệnh nội khoa, chuyên khoa truyền nhiễm</t>
  </si>
  <si>
    <t>Dịch vụ khám và điều trị bệnh da liễu ngoài giờ (15/02/2014)</t>
  </si>
  <si>
    <t>khám bệnh, chữa bệnh chuyên khoa ngoại ngoài giờ (PHÒNG KHÁM CHUYÊN KHOA NGOẠI BÁC SĨ CƯỜNG)</t>
  </si>
  <si>
    <t>Dịch vụ khám chụyên khoa da liệu ngoài giờ</t>
  </si>
  <si>
    <t>khám siêu âm, chụp X-quang ngoài giờ</t>
  </si>
  <si>
    <t>Dịch vụ khám và điều trị bệnh da liễu ngoài giờ</t>
  </si>
  <si>
    <t>Khám và điều trị bệnh da liễu ngoài giờ (01/01/2014)</t>
  </si>
  <si>
    <t>phòng khám chẩn đoán hình ảnh (PHÒNG KHÁM THÀNH VINH)</t>
  </si>
  <si>
    <t>Dịch vụ giữ xe</t>
  </si>
  <si>
    <t>Dịch vụ chăm sóc da, bán mỹ phẩm và thực phẩm chức năng</t>
  </si>
  <si>
    <t>mầm non tư thục</t>
  </si>
  <si>
    <t>Đấu thầu kinh doanh khai thác chợ</t>
  </si>
  <si>
    <t>Trò chơi điện tử</t>
  </si>
  <si>
    <t>Dịch vụ vui chơi các loại máy game giải trí dành cho bé</t>
  </si>
  <si>
    <t>Dịch vụ xét nghiệm ngoài giờ</t>
  </si>
  <si>
    <t>Dịch vụ phòng khám chuyên khoa da liễu ngoài giờ.</t>
  </si>
  <si>
    <t>Dịch vụ y tế ngoài giờ</t>
  </si>
  <si>
    <t>Khai thác thuỷ sản (mành tôm-BĐ-01724-TS), ăn uống</t>
  </si>
  <si>
    <t>Dịch vụ lưu trú. Dịch vụ ăn uống và du lịch. Mua bán các sản phẩm nông nghiệp.</t>
  </si>
  <si>
    <t>ăn uống</t>
  </si>
  <si>
    <t>DV ăn uống khác (HỘ KINH DOANH GÀ CHỈ ĐÔNG NAM)</t>
  </si>
  <si>
    <t>dịch vụ ăn uống bình dân</t>
  </si>
  <si>
    <t>ăn uống bình dân</t>
  </si>
  <si>
    <t>năng lượng mặt trời</t>
  </si>
  <si>
    <t>Bán cơm</t>
  </si>
  <si>
    <t>Dịch vụ ăn uống bình dân</t>
  </si>
  <si>
    <t>Dịch Vụ Ăn Uống (HỘ KINH DOANH LẨU HÀN QUỐC S.P.I.C.Y B.O.X GO MALL QUY NHƠN)</t>
  </si>
  <si>
    <t>dịch vụ ăn uống (GÀ LÀNG QUÁN)</t>
  </si>
  <si>
    <t>dịch vụ ăn uống (QUÁN THỎ A - NAM)</t>
  </si>
  <si>
    <t>Dịch vụ nhà nghỉ</t>
  </si>
  <si>
    <t>dịch vụ cho thuê lưu trú (KHÁCH SẠN ĐÔNG PHƯƠNG)</t>
  </si>
  <si>
    <t>Dịch vụ lưu trú (HOMESTAY HAPPY)</t>
  </si>
  <si>
    <t>dịch vụ ăn uống và cho thuê lưu trú (HỘ KINH DOANH BÃI XẾP BEACH)</t>
  </si>
  <si>
    <t>dịch vụ cho thuê lưu trú, cho thuê xe ...</t>
  </si>
  <si>
    <t>dịch vụ lưu trú</t>
  </si>
  <si>
    <t>dịch vụ cà phê giải khát (08 CFÊ)</t>
  </si>
  <si>
    <t>dịch vụ cà phê giải khát (LÁ COFFEE AND TEA)</t>
  </si>
  <si>
    <t>Cà phê giải khát</t>
  </si>
  <si>
    <t>Mua bán nước giải khát</t>
  </si>
  <si>
    <t>Bán đồ điện</t>
  </si>
  <si>
    <t>dịch vụ cà phê, giải khát</t>
  </si>
  <si>
    <t>dịch vụ ăn uống và mua bán các loại nước chấm</t>
  </si>
  <si>
    <t>Sản xuất bánh mì</t>
  </si>
  <si>
    <t>Sản xuất bánh phở</t>
  </si>
  <si>
    <t>sản xuất và mua bán cà phê nguyên chất</t>
  </si>
  <si>
    <t>Sản xuất hàng lưu niệm</t>
  </si>
  <si>
    <t>sản xuất và mua bán nhang</t>
  </si>
  <si>
    <t>Dịch vụ bốc xếp hàng hóa, vận chuyển hàng hóa liên tỉnh và cho thuê xe, cho thuê kho bãi, dịch vụ giặt là, dịch vụ ăn uống. Mua bán xe cũ, tạp hóa.</t>
  </si>
  <si>
    <t>Cho thuê xe ô tô, vận chuyển hành khách đường bộ</t>
  </si>
  <si>
    <t>Vận tải hành khách và cho thuê xe</t>
  </si>
  <si>
    <t>dịch vụ vận tải hành khách và cho thuê xe (TRẦN THANH TRIỀU)</t>
  </si>
  <si>
    <t>dịch vụ vận tải hành khách và cho thuê xe (TRẦN TUẤN ANH)</t>
  </si>
  <si>
    <t>dịch vụ vận tải hành khách và cho thuê xe</t>
  </si>
  <si>
    <t>Dịch vụ vận chuyển hành khách và cho thuê xe</t>
  </si>
  <si>
    <t>dịch vụ vận tải hành khách</t>
  </si>
  <si>
    <t>Dịch vụ vận tải hành khách và cho thuê xe</t>
  </si>
  <si>
    <t>dịch vụ vận chuyển hành khách và cho thuê xe</t>
  </si>
  <si>
    <t>dịch vụ vận tải hành khách (TRỊNH QUỐC PHÁP)</t>
  </si>
  <si>
    <t>dịch vụ vận tải hành khách và cho thuê xe liên tỉnh (MAI DUY PHƯƠNG)</t>
  </si>
  <si>
    <t>dịch vụ vận tải hành khách và cho thuê xe (VÕ KIM PHÚ)</t>
  </si>
  <si>
    <t>Vận tải hành khách đường bộ trong nội thành, ngoại thành (trừ vận tải bằng xe buýt) (HỘ KINH DOANH NGUYỄN TẤN LỘC)</t>
  </si>
  <si>
    <t>Vận tải hành khách đường bộ trong nội thành, ngoại thành (trừ vận tải bằng xe buýt) (HỘ KINH DOANH VÕ VĂN TIỂN)</t>
  </si>
  <si>
    <t>Vận tải hành khách đường bộ trong nội thành, ngoại thành (trừ vận tải bằng xe buýt) (HỘ KINH DOANH HÀ CÔNG BÌNH)</t>
  </si>
  <si>
    <t>Bida giải trí</t>
  </si>
  <si>
    <t>mua bán và đóng gói thực phẩm nông lâm thủy hải sản và đóng gói bánh kẹo các loại và hàng lưu niệm, rượu nội các loại. (ĐẶC SẢN HƯƠNG BIỂN 2)</t>
  </si>
  <si>
    <t>Bán lẻ hàng hóa khác mới trong các cửa hàng chuyên doanh (HỘ KINH DOANH CỬA HÀNG GAS THỊNH PHÁT)</t>
  </si>
  <si>
    <t>Nhà hàng và các dịch vụ ăn uống phục vụ lưu động (HỘ KINH DOANH KUBO)</t>
  </si>
  <si>
    <t>Dịch vụ ăn uống khác (HỘ KINH DOANH BÍCH TRÂM)</t>
  </si>
  <si>
    <t>Bán buôn đồ dùng khác cho gia đình (HỘ KINH DOANH NGUYỄN XUÂN QUANG)</t>
  </si>
  <si>
    <t>Dịch vụ ăn uống khác (HỘ KINH DOANH NGUYỄN THỊ 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</si>
</sst>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quot;$&quot;* #,##0.00_);_(&quot;$&quot;* \(#,##0.00\);_(&quot;$&quot;* &quot;-&quot;??_);_(@_)"/>
    <numFmt numFmtId="166" formatCode="0_);\(0\)"/>
    <numFmt numFmtId="167" formatCode="_-* #,##0.00\ _₫_-;\-* #,##0.00\ _₫_-;_-* &quot;-&quot;??\ _₫_-;_-@_-"/>
  </numFmts>
  <fonts count="25" x14ac:knownFonts="1">
    <font>
      <sz val="11"/>
      <color theme="1"/>
      <name val="Calibri"/>
      <family val="2"/>
      <charset val="204"/>
      <scheme val="minor"/>
    </font>
    <font>
      <sz val="13"/>
      <name val="Arial"/>
      <family val="2"/>
    </font>
    <font>
      <b/>
      <sz val="14"/>
      <name val="Times New Roman"/>
      <family val="1"/>
    </font>
    <font>
      <sz val="14"/>
      <name val="Times New Roman"/>
      <family val="1"/>
    </font>
    <font>
      <i/>
      <sz val="14"/>
      <name val="Times New Roman"/>
      <family val="1"/>
    </font>
    <font>
      <b/>
      <sz val="13"/>
      <name val="Times New Roman"/>
      <family val="1"/>
    </font>
    <font>
      <sz val="10"/>
      <name val="Times New Roman"/>
      <family val="1"/>
    </font>
    <font>
      <sz val="13"/>
      <name val="Times New Roman"/>
      <family val="1"/>
    </font>
    <font>
      <i/>
      <sz val="13"/>
      <name val="Times New Roman"/>
      <family val="1"/>
    </font>
    <font>
      <i/>
      <sz val="12"/>
      <name val="Times New Roman"/>
      <family val="1"/>
    </font>
    <font>
      <sz val="11"/>
      <color theme="1"/>
      <name val="Calibri"/>
      <family val="2"/>
      <charset val="204"/>
      <scheme val="minor"/>
    </font>
    <font>
      <sz val="12"/>
      <name val="Times New Roman"/>
      <family val="1"/>
    </font>
    <font>
      <b/>
      <sz val="12"/>
      <name val="Times New Roman"/>
      <family val="1"/>
    </font>
    <font>
      <sz val="11"/>
      <color theme="1"/>
      <name val="Calibri"/>
      <family val="2"/>
      <scheme val="minor"/>
    </font>
    <font>
      <sz val="11"/>
      <name val="VNI-Times"/>
    </font>
    <font>
      <sz val="11"/>
      <color indexed="8"/>
      <name val="Calibri"/>
      <family val="2"/>
    </font>
    <font>
      <sz val="8"/>
      <color rgb="FFFF0000"/>
      <name val="Times New Roman"/>
      <family val="1"/>
    </font>
    <font>
      <sz val="11"/>
      <name val="Times New Roman"/>
      <family val="1"/>
    </font>
    <font>
      <b/>
      <sz val="11"/>
      <name val="Times New Roman"/>
      <family val="1"/>
    </font>
    <font>
      <sz val="11"/>
      <color rgb="FFFF0000"/>
      <name val="Times New Roman"/>
      <family val="1"/>
    </font>
    <font>
      <b/>
      <sz val="11"/>
      <name val="Times New Roman"/>
      <family val="2"/>
    </font>
    <font>
      <sz val="11"/>
      <name val="Times New Roman"/>
      <family val="2"/>
    </font>
    <font>
      <sz val="11"/>
      <color rgb="FFFF0000"/>
      <name val="Times New Roman"/>
      <family val="2"/>
    </font>
    <font>
      <b/>
      <sz val="11"/>
      <color rgb="FFFF0000"/>
      <name val="Times New Roman"/>
      <family val="1"/>
    </font>
    <font>
      <sz val="11"/>
      <color rgb="FF002060"/>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165" fontId="10" fillId="0" borderId="0" applyFont="0" applyFill="0" applyBorder="0" applyAlignment="0" applyProtection="0"/>
    <xf numFmtId="167" fontId="13" fillId="0" borderId="0" applyFont="0" applyFill="0" applyBorder="0" applyAlignment="0" applyProtection="0"/>
    <xf numFmtId="9" fontId="14" fillId="0" borderId="0" applyFont="0" applyFill="0" applyBorder="0" applyAlignment="0" applyProtection="0"/>
    <xf numFmtId="0" fontId="15" fillId="0" borderId="0"/>
    <xf numFmtId="0" fontId="13" fillId="0" borderId="0"/>
  </cellStyleXfs>
  <cellXfs count="82">
    <xf numFmtId="0" fontId="0" fillId="0" borderId="0" xfId="0"/>
    <xf numFmtId="0" fontId="1" fillId="0" borderId="0" xfId="1"/>
    <xf numFmtId="0" fontId="4" fillId="0" borderId="0" xfId="1" applyFont="1" applyAlignment="1">
      <alignment horizontal="right"/>
    </xf>
    <xf numFmtId="0" fontId="6" fillId="0" borderId="3" xfId="1" applyFont="1" applyBorder="1" applyAlignment="1">
      <alignment horizontal="center" vertical="center" wrapText="1"/>
    </xf>
    <xf numFmtId="0" fontId="6" fillId="2" borderId="3" xfId="1" applyFont="1" applyFill="1" applyBorder="1" applyAlignment="1">
      <alignment horizontal="center" vertical="center" wrapText="1"/>
    </xf>
    <xf numFmtId="166" fontId="7" fillId="2" borderId="3" xfId="0" applyNumberFormat="1" applyFont="1" applyFill="1" applyBorder="1" applyAlignment="1">
      <alignment horizontal="center" vertical="center"/>
    </xf>
    <xf numFmtId="0" fontId="4" fillId="0" borderId="0" xfId="1" applyFont="1" applyAlignment="1">
      <alignment vertical="center"/>
    </xf>
    <xf numFmtId="0" fontId="5" fillId="0" borderId="0" xfId="0" applyFont="1"/>
    <xf numFmtId="0" fontId="5" fillId="0" borderId="0" xfId="0" applyFont="1" applyAlignment="1"/>
    <xf numFmtId="0" fontId="7" fillId="0" borderId="0" xfId="0" applyFont="1" applyAlignment="1"/>
    <xf numFmtId="49" fontId="7" fillId="2" borderId="3" xfId="0" quotePrefix="1" applyNumberFormat="1" applyFont="1" applyFill="1" applyBorder="1" applyAlignment="1">
      <alignment vertical="top" wrapText="1"/>
    </xf>
    <xf numFmtId="164" fontId="7" fillId="2" borderId="3" xfId="2" quotePrefix="1" applyNumberFormat="1" applyFont="1" applyFill="1" applyBorder="1" applyAlignment="1">
      <alignment vertical="top" wrapText="1"/>
    </xf>
    <xf numFmtId="14" fontId="7" fillId="2" borderId="3" xfId="0" quotePrefix="1" applyNumberFormat="1" applyFont="1" applyFill="1" applyBorder="1" applyAlignment="1">
      <alignment vertical="top" wrapText="1"/>
    </xf>
    <xf numFmtId="49" fontId="7" fillId="2" borderId="3" xfId="0" quotePrefix="1" applyNumberFormat="1" applyFont="1" applyFill="1" applyBorder="1" applyAlignment="1">
      <alignment horizontal="left" vertical="top"/>
    </xf>
    <xf numFmtId="0" fontId="7" fillId="0" borderId="0" xfId="0" applyFont="1"/>
    <xf numFmtId="0" fontId="3" fillId="0" borderId="0" xfId="0" applyFont="1" applyAlignment="1">
      <alignment horizontal="center"/>
    </xf>
    <xf numFmtId="0" fontId="9" fillId="0" borderId="1" xfId="0" applyFont="1" applyBorder="1" applyAlignment="1"/>
    <xf numFmtId="0" fontId="9" fillId="0" borderId="0" xfId="0" applyFont="1" applyBorder="1" applyAlignment="1"/>
    <xf numFmtId="0" fontId="5" fillId="0" borderId="3" xfId="0" applyFont="1" applyBorder="1" applyAlignment="1">
      <alignment horizontal="center"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2" borderId="3" xfId="0" applyFont="1" applyFill="1" applyBorder="1" applyAlignment="1">
      <alignment horizontal="center" vertical="center" wrapText="1"/>
    </xf>
    <xf numFmtId="37" fontId="7" fillId="2" borderId="3" xfId="0" quotePrefix="1" applyNumberFormat="1" applyFont="1" applyFill="1" applyBorder="1" applyAlignment="1">
      <alignment vertical="top" wrapText="1"/>
    </xf>
    <xf numFmtId="49" fontId="7" fillId="2" borderId="3" xfId="0" quotePrefix="1" applyNumberFormat="1" applyFont="1" applyFill="1" applyBorder="1" applyAlignment="1">
      <alignment horizontal="center" vertical="top" wrapText="1"/>
    </xf>
    <xf numFmtId="0" fontId="7" fillId="2" borderId="3" xfId="0" quotePrefix="1" applyNumberFormat="1" applyFont="1" applyFill="1" applyBorder="1" applyAlignment="1">
      <alignment vertical="top" wrapText="1"/>
    </xf>
    <xf numFmtId="0" fontId="11" fillId="2" borderId="3" xfId="0" applyFont="1" applyFill="1" applyBorder="1" applyAlignment="1">
      <alignment horizontal="left" vertical="center"/>
    </xf>
    <xf numFmtId="0" fontId="12" fillId="2" borderId="0" xfId="0" applyFont="1" applyFill="1" applyAlignment="1">
      <alignment vertical="center"/>
    </xf>
    <xf numFmtId="0" fontId="1" fillId="0" borderId="0" xfId="1" applyFont="1"/>
    <xf numFmtId="0" fontId="8" fillId="0" borderId="0" xfId="0" applyFont="1" applyAlignment="1">
      <alignment vertical="center" wrapText="1"/>
    </xf>
    <xf numFmtId="166" fontId="7" fillId="2" borderId="0" xfId="0" applyNumberFormat="1" applyFont="1" applyFill="1" applyBorder="1" applyAlignment="1">
      <alignment horizontal="center" vertical="center"/>
    </xf>
    <xf numFmtId="49" fontId="7" fillId="2" borderId="0" xfId="0" quotePrefix="1" applyNumberFormat="1" applyFont="1" applyFill="1" applyBorder="1" applyAlignment="1">
      <alignment vertical="top" wrapText="1"/>
    </xf>
    <xf numFmtId="37" fontId="7" fillId="2" borderId="0" xfId="0" quotePrefix="1" applyNumberFormat="1" applyFont="1" applyFill="1" applyBorder="1" applyAlignment="1">
      <alignment vertical="top" wrapText="1"/>
    </xf>
    <xf numFmtId="49" fontId="7" fillId="2" borderId="0" xfId="0" quotePrefix="1" applyNumberFormat="1" applyFont="1" applyFill="1" applyBorder="1" applyAlignment="1">
      <alignment horizontal="center" vertical="top" wrapText="1"/>
    </xf>
    <xf numFmtId="49" fontId="17" fillId="4" borderId="3" xfId="0" applyNumberFormat="1" applyFont="1" applyFill="1" applyBorder="1" applyAlignment="1">
      <alignment horizontal="left" vertical="center"/>
    </xf>
    <xf numFmtId="49" fontId="19" fillId="4" borderId="3" xfId="0" applyNumberFormat="1" applyFont="1" applyFill="1" applyBorder="1" applyAlignment="1">
      <alignment horizontal="left" vertical="center"/>
    </xf>
    <xf numFmtId="49" fontId="18" fillId="4" borderId="3" xfId="0" applyNumberFormat="1" applyFont="1" applyFill="1" applyBorder="1" applyAlignment="1">
      <alignment horizontal="left" vertical="center"/>
    </xf>
    <xf numFmtId="49" fontId="17" fillId="0" borderId="3" xfId="0" applyNumberFormat="1" applyFont="1" applyFill="1" applyBorder="1" applyAlignment="1">
      <alignment horizontal="left" vertical="center"/>
    </xf>
    <xf numFmtId="49" fontId="17" fillId="4" borderId="3" xfId="0" applyNumberFormat="1" applyFont="1" applyFill="1" applyBorder="1" applyAlignment="1">
      <alignment horizontal="left" vertical="center" wrapText="1"/>
    </xf>
    <xf numFmtId="49" fontId="19" fillId="4" borderId="3" xfId="0" applyNumberFormat="1" applyFont="1" applyFill="1" applyBorder="1" applyAlignment="1">
      <alignment horizontal="left" vertical="center" wrapText="1"/>
    </xf>
    <xf numFmtId="49" fontId="17" fillId="4" borderId="3" xfId="0" quotePrefix="1" applyNumberFormat="1" applyFont="1" applyFill="1" applyBorder="1" applyAlignment="1">
      <alignment horizontal="left" vertical="center" wrapText="1"/>
    </xf>
    <xf numFmtId="49" fontId="18" fillId="3" borderId="3" xfId="0" applyNumberFormat="1" applyFont="1" applyFill="1" applyBorder="1" applyAlignment="1">
      <alignment horizontal="left" vertical="center"/>
    </xf>
    <xf numFmtId="49" fontId="23" fillId="0" borderId="3" xfId="0" applyNumberFormat="1" applyFont="1" applyFill="1" applyBorder="1" applyAlignment="1">
      <alignment horizontal="left" vertical="center"/>
    </xf>
    <xf numFmtId="49" fontId="24" fillId="4" borderId="3" xfId="0" applyNumberFormat="1" applyFont="1" applyFill="1" applyBorder="1" applyAlignment="1">
      <alignment horizontal="left" vertical="center" wrapText="1"/>
    </xf>
    <xf numFmtId="49" fontId="18" fillId="0" borderId="3" xfId="0" applyNumberFormat="1" applyFont="1" applyFill="1" applyBorder="1" applyAlignment="1">
      <alignment horizontal="left" vertical="center"/>
    </xf>
    <xf numFmtId="49" fontId="19" fillId="0" borderId="3" xfId="0" applyNumberFormat="1" applyFont="1" applyFill="1" applyBorder="1" applyAlignment="1">
      <alignment horizontal="left" vertical="center"/>
    </xf>
    <xf numFmtId="49" fontId="17" fillId="4" borderId="3" xfId="0" quotePrefix="1" applyNumberFormat="1" applyFont="1" applyFill="1" applyBorder="1" applyAlignment="1">
      <alignment horizontal="left" vertical="center"/>
    </xf>
    <xf numFmtId="49" fontId="17" fillId="0" borderId="3" xfId="0" quotePrefix="1" applyNumberFormat="1" applyFont="1" applyFill="1" applyBorder="1" applyAlignment="1">
      <alignment horizontal="left" vertical="center"/>
    </xf>
    <xf numFmtId="49" fontId="21" fillId="0" borderId="3" xfId="0" applyNumberFormat="1" applyFont="1" applyBorder="1" applyAlignment="1">
      <alignment horizontal="left"/>
    </xf>
    <xf numFmtId="49" fontId="20" fillId="0" borderId="3" xfId="0" applyNumberFormat="1" applyFont="1" applyFill="1" applyBorder="1" applyAlignment="1">
      <alignment horizontal="left"/>
    </xf>
    <xf numFmtId="49" fontId="22" fillId="0" borderId="3" xfId="0" applyNumberFormat="1" applyFont="1" applyFill="1" applyBorder="1" applyAlignment="1">
      <alignment horizontal="left"/>
    </xf>
    <xf numFmtId="49" fontId="16" fillId="0" borderId="2" xfId="1" applyNumberFormat="1" applyFont="1" applyFill="1" applyBorder="1" applyAlignment="1">
      <alignment horizontal="center" vertical="center" wrapText="1"/>
    </xf>
    <xf numFmtId="49" fontId="17" fillId="0" borderId="3" xfId="0" quotePrefix="1" applyNumberFormat="1" applyFont="1" applyFill="1" applyBorder="1" applyAlignment="1">
      <alignment horizontal="left" vertical="center" wrapText="1"/>
    </xf>
    <xf numFmtId="49" fontId="19" fillId="0" borderId="2" xfId="1" applyNumberFormat="1" applyFont="1" applyFill="1" applyBorder="1" applyAlignment="1">
      <alignment horizontal="left" vertical="center" wrapText="1"/>
    </xf>
    <xf numFmtId="166" fontId="0" fillId="0" borderId="0" xfId="0" applyNumberFormat="1"/>
    <xf numFmtId="49" fontId="19" fillId="3" borderId="3" xfId="0" applyNumberFormat="1" applyFont="1" applyFill="1" applyBorder="1" applyAlignment="1">
      <alignment horizontal="left" vertical="center"/>
    </xf>
    <xf numFmtId="0" fontId="3" fillId="0" borderId="0" xfId="0" applyFont="1" applyAlignment="1">
      <alignment horizontal="center"/>
    </xf>
    <xf numFmtId="0" fontId="8" fillId="0" borderId="0" xfId="1" applyFont="1" applyAlignment="1">
      <alignment horizontal="center" vertical="center"/>
    </xf>
    <xf numFmtId="0" fontId="5" fillId="0" borderId="0" xfId="1" applyFont="1" applyAlignment="1">
      <alignment horizontal="center"/>
    </xf>
    <xf numFmtId="0" fontId="5" fillId="0" borderId="0" xfId="1" applyFont="1" applyAlignment="1">
      <alignment vertical="center"/>
    </xf>
    <xf numFmtId="0" fontId="8" fillId="0" borderId="0" xfId="1" applyFont="1" applyAlignment="1">
      <alignment horizontal="center" vertical="center"/>
    </xf>
    <xf numFmtId="0" fontId="5" fillId="0" borderId="0" xfId="1" applyFont="1" applyAlignment="1">
      <alignment horizontal="center"/>
    </xf>
    <xf numFmtId="0" fontId="5" fillId="0" borderId="3"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2" fillId="0" borderId="0" xfId="0" applyFont="1" applyAlignment="1">
      <alignment horizontal="center"/>
    </xf>
    <xf numFmtId="0" fontId="3" fillId="0" borderId="0" xfId="0" applyFont="1" applyAlignment="1">
      <alignment horizontal="center"/>
    </xf>
    <xf numFmtId="0" fontId="5" fillId="0" borderId="3" xfId="0" applyFont="1" applyBorder="1" applyAlignment="1">
      <alignment horizontal="center" vertical="center"/>
    </xf>
    <xf numFmtId="0" fontId="5" fillId="0" borderId="3" xfId="1" applyFont="1" applyBorder="1" applyAlignment="1">
      <alignment horizontal="center" vertical="center" wrapText="1"/>
    </xf>
    <xf numFmtId="0" fontId="8" fillId="0" borderId="0" xfId="1" applyFont="1" applyAlignment="1">
      <alignment horizontal="center"/>
    </xf>
    <xf numFmtId="0" fontId="5" fillId="0" borderId="2"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3" fillId="0" borderId="0" xfId="1" applyFont="1" applyAlignment="1">
      <alignment horizontal="center"/>
    </xf>
    <xf numFmtId="0" fontId="9" fillId="0" borderId="1" xfId="0" applyFont="1" applyBorder="1" applyAlignment="1">
      <alignment horizontal="right"/>
    </xf>
    <xf numFmtId="0" fontId="2" fillId="0" borderId="0" xfId="1" applyFont="1" applyAlignment="1">
      <alignment horizont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3" xfId="1" applyFont="1" applyBorder="1" applyAlignment="1">
      <alignment horizontal="center" vertical="center"/>
    </xf>
  </cellXfs>
  <cellStyles count="7">
    <cellStyle name="Comma 3" xfId="3" xr:uid="{2F7B2FF5-51B5-4663-944C-81BF477495D7}"/>
    <cellStyle name="Currency" xfId="2" builtinId="4"/>
    <cellStyle name="Normal" xfId="0" builtinId="0"/>
    <cellStyle name="Normal 2" xfId="1" xr:uid="{00000000-0005-0000-0000-000002000000}"/>
    <cellStyle name="Normal 3" xfId="5" xr:uid="{FFE298CE-47A7-431C-A92F-2524F62EF308}"/>
    <cellStyle name="Normal 6" xfId="6" xr:uid="{4FCDEFFE-5AFC-4AA1-AE9A-5DE989206C60}"/>
    <cellStyle name="Percent 2" xfId="4" xr:uid="{0FE68310-99BD-423A-AC5F-71EE3C3E8994}"/>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tdyen.bdi/Desktop/YU.MHTML"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YEN/B&#7896;%20KHO&#193;N%202024/N&#202;M%20Y&#7870;T%20D&#7920;%20KI&#7870;N/GR/b&#7897;%20tool%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2">
          <cell r="A2" t="str">
            <v>4100736337</v>
          </cell>
          <cell r="B2" t="str">
            <v>Võ Hồng Sơn</v>
          </cell>
          <cell r="C2" t="str">
            <v>Tổ 7, Khu vực 2</v>
          </cell>
          <cell r="D2" t="str">
            <v>Dịch vụ ăn uống</v>
          </cell>
        </row>
        <row r="3">
          <cell r="A3" t="str">
            <v>4100737242</v>
          </cell>
          <cell r="B3" t="str">
            <v>Nguyễn Thị Hồng Nhung</v>
          </cell>
          <cell r="C3" t="str">
            <v>61 Tây Sơn</v>
          </cell>
          <cell r="D3" t="str">
            <v>Giáo dục mầm non</v>
          </cell>
        </row>
        <row r="4">
          <cell r="A4" t="str">
            <v>4100225188</v>
          </cell>
          <cell r="B4" t="str">
            <v>Nguyễn Thị Tốt</v>
          </cell>
          <cell r="C4" t="str">
            <v>11A Tây Sơn</v>
          </cell>
          <cell r="D4" t="str">
            <v>Mua bán hàng tap hóa, bánh kẹo, thuốc lá nội, rượu nội và bia (10/01/2014)</v>
          </cell>
        </row>
        <row r="5">
          <cell r="A5" t="str">
            <v>4100357473</v>
          </cell>
          <cell r="B5" t="str">
            <v>Võ Duy Diệt</v>
          </cell>
          <cell r="C5" t="str">
            <v>khu vực 5</v>
          </cell>
          <cell r="D5" t="str">
            <v>Sửa ô tô</v>
          </cell>
        </row>
        <row r="6">
          <cell r="A6" t="str">
            <v>4100292949</v>
          </cell>
          <cell r="B6" t="str">
            <v>Cao Văn Đông</v>
          </cell>
          <cell r="C6" t="str">
            <v>Tổ 22 khu vực 5</v>
          </cell>
          <cell r="D6" t="str">
            <v>dịch vụ cho thuê lưu trú</v>
          </cell>
        </row>
        <row r="7">
          <cell r="A7" t="str">
            <v>4100333578</v>
          </cell>
          <cell r="B7" t="str">
            <v>Nguyễn Văn Toàn</v>
          </cell>
          <cell r="C7" t="str">
            <v>66/11 đường Hàn Mạc Tử</v>
          </cell>
          <cell r="D7" t="str">
            <v>Cho thuê lưu trú</v>
          </cell>
        </row>
        <row r="8">
          <cell r="A8" t="str">
            <v>4100370925</v>
          </cell>
          <cell r="B8" t="str">
            <v>Phạm Thị Hoa</v>
          </cell>
          <cell r="C8" t="str">
            <v>Tổ 18, khu vực 4</v>
          </cell>
          <cell r="D8" t="str">
            <v>Bán tạp hoá</v>
          </cell>
        </row>
        <row r="9">
          <cell r="A9" t="str">
            <v>4100430282</v>
          </cell>
          <cell r="B9" t="str">
            <v>Nguyễn Thị Kim Loan</v>
          </cell>
          <cell r="C9" t="str">
            <v>Tổ 7, Khu vực 2</v>
          </cell>
          <cell r="D9" t="str">
            <v>dịch vụ ăn uống</v>
          </cell>
        </row>
        <row r="10">
          <cell r="A10" t="str">
            <v>4100849690</v>
          </cell>
          <cell r="B10" t="str">
            <v>Trương Thị Hà</v>
          </cell>
          <cell r="C10" t="str">
            <v>Tổ 15 KV3</v>
          </cell>
          <cell r="D10" t="str">
            <v>Mua bán sữa (KD online)</v>
          </cell>
        </row>
        <row r="11">
          <cell r="A11" t="str">
            <v>4100454692</v>
          </cell>
          <cell r="B11" t="str">
            <v>Đỗ Thị Tuyết Thánh</v>
          </cell>
          <cell r="C11" t="str">
            <v>25 Nguyễn Văn</v>
          </cell>
          <cell r="D11" t="str">
            <v>Mua bán khí dầu mỏ hoá lỏng &amp; bếp gas</v>
          </cell>
        </row>
        <row r="12">
          <cell r="A12" t="str">
            <v>4100457245</v>
          </cell>
          <cell r="B12" t="str">
            <v>Lê Bích Thi</v>
          </cell>
          <cell r="C12" t="str">
            <v>57 Tây Sơn</v>
          </cell>
          <cell r="D12" t="str">
            <v>Bán đồ điện</v>
          </cell>
        </row>
        <row r="13">
          <cell r="A13" t="str">
            <v>8006702708</v>
          </cell>
          <cell r="B13" t="str">
            <v>Nguyễn Thị Thúy Quỳnh</v>
          </cell>
          <cell r="C13" t="str">
            <v>33 Bế Văn Đàn</v>
          </cell>
          <cell r="D13" t="str">
            <v>Mua bán hàng tiêu dùng</v>
          </cell>
        </row>
        <row r="14">
          <cell r="A14" t="str">
            <v>8007034179</v>
          </cell>
          <cell r="B14" t="str">
            <v>Vũ Thị Thu Hương</v>
          </cell>
          <cell r="C14" t="str">
            <v>36 Nguyễn Thị Yến</v>
          </cell>
          <cell r="D14" t="str">
            <v>Mua, bán, ký gửi, trao đổi hàng hóa thuộc danh mục nông sản thực phẩm khác (yến sào, ...)</v>
          </cell>
        </row>
        <row r="15">
          <cell r="A15" t="str">
            <v>4100504449</v>
          </cell>
          <cell r="B15" t="str">
            <v>Trần Thị Nguyên Bình</v>
          </cell>
          <cell r="C15" t="str">
            <v>30 Đặng Thùy Trâm</v>
          </cell>
          <cell r="D15" t="str">
            <v>mua bán tạp hóa, văn phòng phẩm và sách giáo khoa</v>
          </cell>
        </row>
        <row r="16">
          <cell r="A16" t="str">
            <v>4100545043</v>
          </cell>
          <cell r="B16" t="str">
            <v>Nguyễn Kim Ngọc</v>
          </cell>
          <cell r="C16" t="str">
            <v>tổ 17 khu vực 5</v>
          </cell>
          <cell r="D16" t="str">
            <v>mua bán cây cảnh các loại</v>
          </cell>
        </row>
        <row r="17">
          <cell r="A17" t="str">
            <v>4100580418</v>
          </cell>
          <cell r="B17" t="str">
            <v>Đặng Đức Thuận</v>
          </cell>
          <cell r="C17" t="str">
            <v>Lô 10 Chế Lan Viên</v>
          </cell>
          <cell r="D17" t="str">
            <v>Dịch vụ lưu trú</v>
          </cell>
        </row>
        <row r="18">
          <cell r="A18" t="str">
            <v>4100611553</v>
          </cell>
          <cell r="B18" t="str">
            <v>Nguyễn Thị Hà</v>
          </cell>
          <cell r="C18" t="str">
            <v>02 Chế Lan Viên</v>
          </cell>
          <cell r="D18" t="str">
            <v>Mua bán tân dược, thực phẩm chức năng và vật tư y tế thông thường</v>
          </cell>
        </row>
        <row r="19">
          <cell r="A19" t="str">
            <v>4100627419</v>
          </cell>
          <cell r="B19" t="str">
            <v>Đào Thị Bạch Tuyết</v>
          </cell>
          <cell r="C19" t="str">
            <v>70/36 Hàn Mạc Tử</v>
          </cell>
          <cell r="D19" t="str">
            <v>Mua bán thuốc xịt muõi, băng vệ sinh, móc áo</v>
          </cell>
        </row>
        <row r="20">
          <cell r="A20" t="str">
            <v>4100626704</v>
          </cell>
          <cell r="B20" t="str">
            <v>Trịnh Quang Đông</v>
          </cell>
          <cell r="C20" t="str">
            <v>Tổ 7, khu vực 2</v>
          </cell>
          <cell r="D20" t="str">
            <v>ăn uống bình dân</v>
          </cell>
        </row>
        <row r="21">
          <cell r="A21" t="str">
            <v>4100634014</v>
          </cell>
          <cell r="B21" t="str">
            <v>Phan Thị Mỹ Tân</v>
          </cell>
          <cell r="C21" t="str">
            <v>Tổ 21, khu vực 4</v>
          </cell>
          <cell r="D21" t="str">
            <v>Sản xuất bánh mì</v>
          </cell>
        </row>
        <row r="22">
          <cell r="A22" t="str">
            <v>4100639365</v>
          </cell>
          <cell r="B22" t="str">
            <v>Hoa Tấn Dũng</v>
          </cell>
          <cell r="C22" t="str">
            <v>44 Nguyễn Văn, phường Ghềnh Ráng</v>
          </cell>
          <cell r="D22" t="str">
            <v>Dịch vụ khám chụyên khoa da liệu ngoài giờ</v>
          </cell>
        </row>
        <row r="23">
          <cell r="A23" t="str">
            <v>8014546178</v>
          </cell>
          <cell r="B23" t="str">
            <v>Nguyễn Thị Hoạ My</v>
          </cell>
          <cell r="C23" t="str">
            <v>158 Võ Liệu</v>
          </cell>
          <cell r="D23" t="str">
            <v>Dịch vụ cho thuê lưu trú</v>
          </cell>
        </row>
        <row r="24">
          <cell r="A24" t="str">
            <v>4100700059</v>
          </cell>
          <cell r="B24" t="str">
            <v>Nguyễn Hoàng Ân</v>
          </cell>
          <cell r="C24" t="str">
            <v>04 Nguyễn Viết Xuân</v>
          </cell>
          <cell r="D24" t="str">
            <v>Dịch vụ phòng khám chuyên khoa da liễu ngoài giờ.</v>
          </cell>
        </row>
        <row r="25">
          <cell r="A25" t="str">
            <v>4100740157</v>
          </cell>
          <cell r="B25" t="str">
            <v>Huỳnh Kim Hùng</v>
          </cell>
          <cell r="C25" t="str">
            <v>Tổ 7, KV 2</v>
          </cell>
          <cell r="D25" t="str">
            <v>Khai thác thuỷ sản (mành tôm-BĐ-01724-TS), ăn uống</v>
          </cell>
        </row>
        <row r="26">
          <cell r="A26" t="str">
            <v>4100738454</v>
          </cell>
          <cell r="B26" t="str">
            <v>Võ Hoàng Hải</v>
          </cell>
          <cell r="C26" t="str">
            <v>Tổ 19, KV 4, phường Ghềnh Ráng</v>
          </cell>
          <cell r="D26" t="str">
            <v>dịch vụ vận tải hành khách</v>
          </cell>
        </row>
        <row r="27">
          <cell r="A27" t="str">
            <v>4100751430</v>
          </cell>
          <cell r="B27" t="str">
            <v>Nguyễn Thị Thanh Biên</v>
          </cell>
          <cell r="C27" t="str">
            <v>11 Đội Cấn, Tổ 23, Khu vực 5</v>
          </cell>
          <cell r="D27" t="str">
            <v>Dịch vụ cho thuê lưu trú</v>
          </cell>
        </row>
        <row r="28">
          <cell r="A28" t="str">
            <v>4100866431</v>
          </cell>
          <cell r="B28" t="str">
            <v>Trương Vũ Kha</v>
          </cell>
          <cell r="C28" t="str">
            <v>Khu Du Lịch Ghềnh Ráng, Tổ 15, Khu vực 3</v>
          </cell>
          <cell r="D28" t="str">
            <v>Sản xuất hàng lưu niệm</v>
          </cell>
        </row>
        <row r="29">
          <cell r="A29" t="str">
            <v>4100870477</v>
          </cell>
          <cell r="B29" t="str">
            <v>Hồ Ngọc Châu</v>
          </cell>
          <cell r="C29" t="str">
            <v>Tổ 7 Khu vực 2</v>
          </cell>
          <cell r="D29" t="str">
            <v>Dịch vụ ăn uống</v>
          </cell>
        </row>
        <row r="30">
          <cell r="A30" t="str">
            <v>4100975310</v>
          </cell>
          <cell r="B30" t="str">
            <v>Nguyễn Thị Hồng</v>
          </cell>
          <cell r="C30" t="str">
            <v>Tổ 20, Khu vực 4</v>
          </cell>
          <cell r="D30" t="str">
            <v>Dịch vụ cho thuê lưu trú</v>
          </cell>
        </row>
        <row r="31">
          <cell r="A31" t="str">
            <v>8017292193</v>
          </cell>
          <cell r="B31" t="str">
            <v>Trương Thuỳ Linh</v>
          </cell>
          <cell r="C31" t="str">
            <v>71 Bế Văn Đàn</v>
          </cell>
          <cell r="D31" t="str">
            <v>Mua bán dược phẩm, thực phẩm chức năng và vật tư y tế thông thường ngoài giờ</v>
          </cell>
        </row>
        <row r="32">
          <cell r="A32" t="str">
            <v>4101039603</v>
          </cell>
          <cell r="B32" t="str">
            <v>Lâm Thị Lý</v>
          </cell>
          <cell r="C32" t="str">
            <v>Lô 120 Đội Cấn</v>
          </cell>
          <cell r="D32" t="str">
            <v>Dịch vụ nhà nghỉ</v>
          </cell>
        </row>
        <row r="33">
          <cell r="A33" t="str">
            <v>8036171282</v>
          </cell>
          <cell r="B33" t="str">
            <v>Nguyễn Thị Mỹ Ngọc</v>
          </cell>
          <cell r="C33" t="str">
            <v>66/6/5 Hàn Mạc Tử</v>
          </cell>
          <cell r="D33" t="str">
            <v>Dịch vụ bốc xếp hàng hóa, vận chuyển hàng hóa liên tỉnh và cho thuê xe, cho thuê kho bãi, dịch vụ giặt là, dịch vụ ăn uống. Mua bán xe cũ, tạp hóa.</v>
          </cell>
        </row>
        <row r="34">
          <cell r="A34" t="str">
            <v>8036168723</v>
          </cell>
          <cell r="B34" t="str">
            <v>Nguyễn Đông Phước</v>
          </cell>
          <cell r="C34" t="str">
            <v>Số 15 Đội Cấn</v>
          </cell>
          <cell r="D34" t="str">
            <v>Cho thuê lưu trú.</v>
          </cell>
        </row>
        <row r="35">
          <cell r="A35" t="str">
            <v>8057611632</v>
          </cell>
          <cell r="B35" t="str">
            <v>Bùi Thị Phương Thúy</v>
          </cell>
          <cell r="C35" t="str">
            <v>02 Lê Văn Tú</v>
          </cell>
          <cell r="D35" t="str">
            <v>Mua bán dược phẩm, mỹ phẩm, thực phẩm chức năng và vật tư y tế thông thường ngoài giờ.</v>
          </cell>
        </row>
        <row r="36">
          <cell r="A36" t="str">
            <v>8057611590</v>
          </cell>
          <cell r="B36" t="str">
            <v>Nguyễn Thị Hồng Vân</v>
          </cell>
          <cell r="C36" t="str">
            <v>69 Võ Liệu</v>
          </cell>
          <cell r="D36" t="str">
            <v>Bán lẻ thuốc thành phẩm, mỹ phẩm, thực phẩm chức năng và vật tư y tế thông thường ngoài giờ</v>
          </cell>
        </row>
        <row r="37">
          <cell r="A37" t="str">
            <v>8057611664</v>
          </cell>
          <cell r="B37" t="str">
            <v>Trần Thị Mai</v>
          </cell>
          <cell r="C37" t="str">
            <v>Ki ốt số 22, đường Chế Lan Viên</v>
          </cell>
          <cell r="D37" t="str">
            <v>Mua bán lẻ thuốc tân dược thành phẩm ngoài giờ</v>
          </cell>
        </row>
        <row r="38">
          <cell r="A38" t="str">
            <v>8058358171</v>
          </cell>
          <cell r="B38" t="str">
            <v>Trần Thị Bích Vân</v>
          </cell>
          <cell r="C38" t="str">
            <v>Bến xe khách Quy Nhơn</v>
          </cell>
          <cell r="D38" t="str">
            <v>Dịch vụ giữ xe</v>
          </cell>
        </row>
        <row r="39">
          <cell r="A39" t="str">
            <v>8058022446</v>
          </cell>
          <cell r="B39" t="str">
            <v>Trương Văn Tám</v>
          </cell>
          <cell r="C39" t="str">
            <v>113 Chế Lan Viên</v>
          </cell>
          <cell r="D39" t="str">
            <v>mua bán phụ tùng xe honđa</v>
          </cell>
        </row>
        <row r="40">
          <cell r="A40" t="str">
            <v>8058553581</v>
          </cell>
          <cell r="B40" t="str">
            <v>Nguyễn Thị Lũy</v>
          </cell>
          <cell r="C40" t="str">
            <v>67 Chế Lan Viên</v>
          </cell>
          <cell r="D40" t="str">
            <v>dịch vụ ăn uống</v>
          </cell>
        </row>
        <row r="41">
          <cell r="A41" t="str">
            <v>8060110629</v>
          </cell>
          <cell r="B41" t="str">
            <v>Nguyễn Trung Hiếu</v>
          </cell>
          <cell r="C41" t="str">
            <v>Lô 01A Võ Liệu</v>
          </cell>
          <cell r="D41" t="str">
            <v>khám siêu âm, chụp X-quang ngoài giờ</v>
          </cell>
        </row>
        <row r="42">
          <cell r="A42" t="str">
            <v>8060111904</v>
          </cell>
          <cell r="B42" t="str">
            <v>Vũ Thị Cẩm Vân</v>
          </cell>
          <cell r="C42" t="str">
            <v>20 Hoàn Xuân Hãn</v>
          </cell>
          <cell r="D42" t="str">
            <v>mua bán dược phẩm, thực phẩm chức năng, vật tư y tế ngoài giờ</v>
          </cell>
        </row>
        <row r="43">
          <cell r="A43" t="str">
            <v>8060009298</v>
          </cell>
          <cell r="B43" t="str">
            <v>Phan Anh Văn</v>
          </cell>
          <cell r="C43" t="str">
            <v>01 Trần Thị Lý</v>
          </cell>
          <cell r="D43" t="str">
            <v>Dịch vụ vận tải hành khách và cho thuê xe</v>
          </cell>
        </row>
        <row r="44">
          <cell r="A44" t="str">
            <v>8060112672</v>
          </cell>
          <cell r="B44" t="str">
            <v>Nguyễn Xuân Gián</v>
          </cell>
          <cell r="C44" t="str">
            <v>Tổ 23 khu vực 5</v>
          </cell>
          <cell r="D44" t="str">
            <v>Khám chữa bệnh da liễu ngoài giờ</v>
          </cell>
        </row>
        <row r="45">
          <cell r="A45" t="str">
            <v>8060112520</v>
          </cell>
          <cell r="B45" t="str">
            <v>Bùi Thị Hồng Nhụy</v>
          </cell>
          <cell r="C45" t="str">
            <v>04 Nguyễn Viết Xuân</v>
          </cell>
          <cell r="D45" t="str">
            <v>Dịch vụ chăm sóc da, bán mỹ phẩm và thực phẩm chức năng</v>
          </cell>
        </row>
        <row r="46">
          <cell r="A46" t="str">
            <v>8060112249</v>
          </cell>
          <cell r="B46" t="str">
            <v>Nguyễn Thị Bình</v>
          </cell>
          <cell r="C46" t="str">
            <v>Lô 1 Kiốt A, đường Võ Liệu</v>
          </cell>
          <cell r="D46" t="str">
            <v>Dịch vụ xét nghiệm ngoài giờ</v>
          </cell>
        </row>
        <row r="47">
          <cell r="A47" t="str">
            <v>8061102892</v>
          </cell>
          <cell r="B47" t="str">
            <v>Nguyễn Vũ Quỳnh Nhi</v>
          </cell>
          <cell r="C47" t="str">
            <v>70/14/13 Hàn Mặc Tử</v>
          </cell>
          <cell r="D47" t="str">
            <v>Dịch vụ lưu trú</v>
          </cell>
        </row>
        <row r="48">
          <cell r="A48" t="str">
            <v>8066822485</v>
          </cell>
          <cell r="B48" t="str">
            <v>Đinh Quốc Khoan</v>
          </cell>
          <cell r="C48" t="str">
            <v>Tổ 8, khu vực 2</v>
          </cell>
          <cell r="D48" t="str">
            <v xml:space="preserve"> Kinh doanh khí dầu mỏ hóa lỏng (16/10/2014)</v>
          </cell>
        </row>
        <row r="49">
          <cell r="A49" t="str">
            <v>4101026668</v>
          </cell>
          <cell r="B49" t="str">
            <v>Nguyễn Chí Trung</v>
          </cell>
          <cell r="C49" t="str">
            <v>Tổ 23, Khu Vực 5</v>
          </cell>
          <cell r="D49" t="str">
            <v>mua bán dầu nhớt xe ô tô, xe máy , mua bán, phân phối hàng điện tử, điện thoại, điện lạnh, điện gia dụng, dân dụng, đồ nhựa, đồ gỗ, trang trí nội thất, ngoại thất,</v>
          </cell>
        </row>
        <row r="50">
          <cell r="A50" t="str">
            <v>8061563117</v>
          </cell>
          <cell r="B50" t="str">
            <v>Nguyễn Ngọc Hoàng</v>
          </cell>
          <cell r="C50" t="str">
            <v>18 Ngô Lê Tân</v>
          </cell>
          <cell r="D50" t="str">
            <v>dịch vụ vận tải hành khách và cho thuê xe</v>
          </cell>
        </row>
        <row r="51">
          <cell r="A51" t="str">
            <v>4101035126</v>
          </cell>
          <cell r="B51" t="str">
            <v>Hồ Thị Kim Phượng</v>
          </cell>
          <cell r="C51" t="str">
            <v>Tổ 16 khu vực 3</v>
          </cell>
          <cell r="D51" t="str">
            <v>Dịch vụ y tế ngoài giờ</v>
          </cell>
        </row>
        <row r="52">
          <cell r="A52" t="str">
            <v>6100502886</v>
          </cell>
          <cell r="B52" t="str">
            <v>Nguyễn Việt Hùng</v>
          </cell>
          <cell r="C52" t="str">
            <v>25 Đặng Thai Mai</v>
          </cell>
          <cell r="D52" t="str">
            <v>dịch vụ cho thuê lưu trú (KHÁCH SẠN ĐÔNG PHƯƠNG)</v>
          </cell>
        </row>
        <row r="53">
          <cell r="A53" t="str">
            <v>8071984160</v>
          </cell>
          <cell r="B53" t="str">
            <v>Lê Thị Kim Thanh</v>
          </cell>
          <cell r="C53" t="str">
            <v>17 Võ Liệu</v>
          </cell>
          <cell r="D53" t="str">
            <v>dịch vụ ăn uống (QUÁN GÓC NÚI 2)</v>
          </cell>
        </row>
        <row r="54">
          <cell r="A54" t="str">
            <v>3301210454</v>
          </cell>
          <cell r="B54" t="str">
            <v>Trần Văn Trương</v>
          </cell>
          <cell r="C54" t="str">
            <v>Khu vui chơi trẻ em, tầng 2 Big C Quy Nhơn</v>
          </cell>
          <cell r="D54" t="str">
            <v>Dịch vụ vui chơi các loại máy game giải trí dành cho bé</v>
          </cell>
        </row>
        <row r="55">
          <cell r="A55" t="str">
            <v>4101122040</v>
          </cell>
          <cell r="B55" t="str">
            <v>Nguyễn Thị Ngọc Tuyết</v>
          </cell>
          <cell r="C55" t="str">
            <v>05 Mai Hắc Đế</v>
          </cell>
          <cell r="D55" t="str">
            <v>dịch vụ cà phê, giải khát</v>
          </cell>
        </row>
        <row r="56">
          <cell r="A56" t="str">
            <v>8082382055</v>
          </cell>
          <cell r="B56" t="str">
            <v>Huỳnh Thị Lộc</v>
          </cell>
          <cell r="C56" t="str">
            <v>39 Tây Sơn</v>
          </cell>
          <cell r="D56" t="str">
            <v>Bán quần áo</v>
          </cell>
        </row>
        <row r="57">
          <cell r="A57" t="str">
            <v>4101154797</v>
          </cell>
          <cell r="B57" t="str">
            <v>Nguyễn Văn Bình</v>
          </cell>
          <cell r="C57" t="str">
            <v>63 Chế Lan Viên</v>
          </cell>
          <cell r="D57" t="str">
            <v>dịch vụ ăn uống</v>
          </cell>
        </row>
        <row r="58">
          <cell r="A58" t="str">
            <v>8092286181</v>
          </cell>
          <cell r="B58" t="str">
            <v>Vũ Tuấn Anh</v>
          </cell>
          <cell r="C58" t="str">
            <v>Tổ 22 khu vực 5</v>
          </cell>
          <cell r="D58" t="str">
            <v>Dịch vụ khám và điều trị bệnh da liễu ngoài giờ</v>
          </cell>
        </row>
        <row r="59">
          <cell r="A59" t="str">
            <v>8092286128</v>
          </cell>
          <cell r="B59" t="str">
            <v>Phạm Thị Hoàng Bích Dịu</v>
          </cell>
          <cell r="C59" t="str">
            <v>08 Tô Ngọc Vân</v>
          </cell>
          <cell r="D59" t="str">
            <v>Khám và điều trị bệnh da liễu ngoài giờ (01/01/2014)</v>
          </cell>
        </row>
        <row r="60">
          <cell r="A60" t="str">
            <v>4101194253</v>
          </cell>
          <cell r="B60" t="str">
            <v>Nguyễn Thị Kim Liên</v>
          </cell>
          <cell r="C60" t="str">
            <v>Lô 139 Khu QHDC trại gà 2</v>
          </cell>
          <cell r="D60" t="str">
            <v>Dịch vụ cho thuê lưu trú</v>
          </cell>
        </row>
        <row r="61">
          <cell r="A61" t="str">
            <v>4101257425</v>
          </cell>
          <cell r="B61" t="str">
            <v>Đỗ Thị Huyền</v>
          </cell>
          <cell r="C61" t="str">
            <v>14 Nguyễn Thị Yến</v>
          </cell>
          <cell r="D61" t="str">
            <v>Mua bán hải sản tươi sống, hải sản khô, thực phẩm hải sản (ĐỖ THỊ HUYỀN)</v>
          </cell>
        </row>
        <row r="62">
          <cell r="A62" t="str">
            <v>4101253170</v>
          </cell>
          <cell r="B62" t="str">
            <v>Nguyễn Thị Hoè</v>
          </cell>
          <cell r="C62" t="str">
            <v>Ki ốt số 02, đường Tây Sơn</v>
          </cell>
          <cell r="D62" t="str">
            <v>Dịch vụ xét nghiệm ngoài giờ</v>
          </cell>
        </row>
        <row r="63">
          <cell r="A63" t="str">
            <v>8099209820</v>
          </cell>
          <cell r="B63" t="str">
            <v>Nguyễn Hữu Cường</v>
          </cell>
          <cell r="C63" t="str">
            <v>Tổ 16, Khu vực 3</v>
          </cell>
          <cell r="D63" t="str">
            <v>ăn uống</v>
          </cell>
        </row>
        <row r="64">
          <cell r="A64" t="str">
            <v>8108428525</v>
          </cell>
          <cell r="B64" t="str">
            <v>Nguyễn Hồ Hải Bình</v>
          </cell>
          <cell r="C64" t="str">
            <v>Tổ 2 khu vực 1</v>
          </cell>
          <cell r="D64" t="str">
            <v>Dịch vụ du lịch, bán buôn hải sản tươi sống, bán buôn rau quả, bán buôn nông lâm sản nguyên liệu và động vật sống.</v>
          </cell>
        </row>
        <row r="65">
          <cell r="A65" t="str">
            <v>4101304379</v>
          </cell>
          <cell r="B65" t="str">
            <v>Huỳnh Võ Hoàng</v>
          </cell>
          <cell r="C65" t="str">
            <v>18 Lê Công Miễn</v>
          </cell>
          <cell r="D65" t="str">
            <v>dịch vụ cho thuê lưu trú, cho thuê xe ...</v>
          </cell>
        </row>
        <row r="66">
          <cell r="A66" t="str">
            <v>4101331710</v>
          </cell>
          <cell r="B66" t="str">
            <v>Mai Thị Thuỷ</v>
          </cell>
          <cell r="C66" t="str">
            <v>16 Hoàng Xuân Hãn</v>
          </cell>
          <cell r="D66" t="str">
            <v>bán tạp hóa (15/05/2016)</v>
          </cell>
        </row>
        <row r="67">
          <cell r="A67" t="str">
            <v>4101331848</v>
          </cell>
          <cell r="B67" t="str">
            <v>Mai Thị Hải</v>
          </cell>
          <cell r="C67" t="str">
            <v>Tổ 15, Khu vực 3</v>
          </cell>
          <cell r="D67" t="str">
            <v>Sản xuất bánh phở</v>
          </cell>
        </row>
        <row r="68">
          <cell r="A68" t="str">
            <v>4101341846</v>
          </cell>
          <cell r="B68" t="str">
            <v>Trang Thị Thuỷ</v>
          </cell>
          <cell r="C68" t="str">
            <v>Lê Văn Tú, tổ 16, khu vực 3, phường Ghềnh Ráng</v>
          </cell>
          <cell r="D68" t="str">
            <v>sản xuất và mua bán chả cá</v>
          </cell>
        </row>
        <row r="69">
          <cell r="A69" t="str">
            <v>4101362370</v>
          </cell>
          <cell r="B69" t="str">
            <v>Nguyễn Thị Lệ</v>
          </cell>
          <cell r="C69" t="str">
            <v>Chợ Ghềnh Ráng</v>
          </cell>
          <cell r="D69" t="str">
            <v>Bán chả cá</v>
          </cell>
        </row>
        <row r="70">
          <cell r="A70" t="str">
            <v>4101365477</v>
          </cell>
          <cell r="B70" t="str">
            <v>Cao Thị Bích Hà</v>
          </cell>
          <cell r="C70" t="str">
            <v>53 Chế Lan Viên</v>
          </cell>
          <cell r="D70" t="str">
            <v>Nhà trẻ</v>
          </cell>
        </row>
        <row r="71">
          <cell r="A71" t="str">
            <v>8133146475</v>
          </cell>
          <cell r="B71" t="str">
            <v>Trương Văn Nguyên</v>
          </cell>
          <cell r="C71" t="str">
            <v>06 Hoàng Xuân Hãn</v>
          </cell>
          <cell r="D71" t="str">
            <v>Dịch vụ cho thuê lưu trú</v>
          </cell>
        </row>
        <row r="72">
          <cell r="A72" t="str">
            <v>8147570973</v>
          </cell>
          <cell r="B72" t="str">
            <v>Trần Thị Ngọc Dung</v>
          </cell>
          <cell r="C72" t="str">
            <v>CL 36-37 Trung tâm TM Kim Cúc</v>
          </cell>
          <cell r="D72" t="str">
            <v>Mua bán các loại tinh đầu, nước hoa, mỹ phẩm</v>
          </cell>
        </row>
        <row r="73">
          <cell r="A73" t="str">
            <v>4101385307</v>
          </cell>
          <cell r="B73" t="str">
            <v>Võ Thị Ngọc Trinh</v>
          </cell>
          <cell r="C73" t="str">
            <v>Tổ 6, Khu vực 2</v>
          </cell>
          <cell r="D73" t="str">
            <v>dịch vụ ăn uống và mua bán các loại nước chấm</v>
          </cell>
        </row>
        <row r="74">
          <cell r="A74" t="str">
            <v>8178962836</v>
          </cell>
          <cell r="B74" t="str">
            <v>Nguyễn Hữu Chính</v>
          </cell>
          <cell r="C74" t="str">
            <v>66/15 Hàn Mặc Tử</v>
          </cell>
          <cell r="D74" t="str">
            <v>Dịch vụ lưu trú</v>
          </cell>
        </row>
        <row r="75">
          <cell r="A75" t="str">
            <v>8179010942</v>
          </cell>
          <cell r="B75" t="str">
            <v>Lê Tuấn Kiến</v>
          </cell>
          <cell r="C75" t="str">
            <v>05 Võ Liệu</v>
          </cell>
          <cell r="D75" t="str">
            <v>Khám chữa bệnh nội khoa, chuyên khoa truyền nhiễm</v>
          </cell>
        </row>
        <row r="76">
          <cell r="A76" t="str">
            <v>8196536189</v>
          </cell>
          <cell r="B76" t="str">
            <v>Nguyễn Thị Tuyết Mai</v>
          </cell>
          <cell r="C76" t="str">
            <v>26 Tô Ngọc Vân</v>
          </cell>
          <cell r="D76" t="str">
            <v>sản xuất và mua bán cà phê nguyên chất</v>
          </cell>
        </row>
        <row r="77">
          <cell r="A77" t="str">
            <v>8200860783</v>
          </cell>
          <cell r="B77" t="str">
            <v>Hoàng Văn Nùng</v>
          </cell>
          <cell r="C77" t="str">
            <v>53 Tây Sơn</v>
          </cell>
          <cell r="D77" t="str">
            <v>đại lý bột ngọt vedan và các mặt hàng tiêu dùng.</v>
          </cell>
        </row>
        <row r="78">
          <cell r="A78" t="str">
            <v>8200862903</v>
          </cell>
          <cell r="B78" t="str">
            <v>Nguyễn Đức Huy</v>
          </cell>
          <cell r="C78" t="str">
            <v>Tổ 7, Khu vực 2</v>
          </cell>
          <cell r="D78" t="str">
            <v>DV ăn uống khác (HỘ KINH DOANH GÀ CHỈ ĐÔNG NAM)</v>
          </cell>
        </row>
        <row r="79">
          <cell r="A79" t="str">
            <v>8200864241</v>
          </cell>
          <cell r="B79" t="str">
            <v>Nguyễn Ngọc Đạt</v>
          </cell>
          <cell r="C79" t="str">
            <v>52/04 Hàn Mặc Tử</v>
          </cell>
          <cell r="D79" t="str">
            <v>Cho thuê xe ô tô, vận chuyển hành khách đường bộ</v>
          </cell>
        </row>
        <row r="80">
          <cell r="A80" t="str">
            <v>8275199458</v>
          </cell>
          <cell r="B80" t="str">
            <v>Trần Thị Bích Hạnh</v>
          </cell>
          <cell r="C80" t="str">
            <v>59 Chế Lan Viên</v>
          </cell>
          <cell r="D80" t="str">
            <v>dịch vụ ăn uống bình dân</v>
          </cell>
        </row>
        <row r="81">
          <cell r="A81" t="str">
            <v>4101392103</v>
          </cell>
          <cell r="B81" t="str">
            <v>Trần Phước Nghĩa</v>
          </cell>
          <cell r="C81" t="str">
            <v>26 Đặng Thai Mai</v>
          </cell>
          <cell r="D81" t="str">
            <v>Dịch vụ khám và điều trị bệnh da liễu ngoài giờ (15/02/2014)</v>
          </cell>
        </row>
        <row r="82">
          <cell r="A82" t="str">
            <v>8279020302</v>
          </cell>
          <cell r="B82" t="str">
            <v>Nguyễn Đức Dũng</v>
          </cell>
          <cell r="C82" t="str">
            <v>Tổ 6 khu vực 3</v>
          </cell>
          <cell r="D82" t="str">
            <v>dịch vụ ăn uống</v>
          </cell>
        </row>
        <row r="83">
          <cell r="A83" t="str">
            <v>8284667494</v>
          </cell>
          <cell r="B83" t="str">
            <v>Nguyễn Thị Việt Mai</v>
          </cell>
          <cell r="C83" t="str">
            <v>Tổ 16, Khu vực 3</v>
          </cell>
          <cell r="D83" t="str">
            <v>mua bán bách hóa tổng hợp</v>
          </cell>
        </row>
        <row r="84">
          <cell r="A84" t="str">
            <v>8288767161</v>
          </cell>
          <cell r="B84" t="str">
            <v>Nguyễn Ngọc Vinh</v>
          </cell>
          <cell r="C84" t="str">
            <v>65 Võ Liệu</v>
          </cell>
          <cell r="D84" t="str">
            <v>phòng khám chẩn đoán hình ảnh (PHÒNG KHÁM THÀNH VINH)</v>
          </cell>
        </row>
        <row r="85">
          <cell r="A85" t="str">
            <v>8293903500</v>
          </cell>
          <cell r="B85" t="str">
            <v>Nguyễn Ngọc Tú</v>
          </cell>
          <cell r="C85" t="str">
            <v>Tổ 23C khu vực 5</v>
          </cell>
          <cell r="D85" t="str">
            <v>Sửa chữa xe ô tô.</v>
          </cell>
        </row>
        <row r="86">
          <cell r="A86" t="str">
            <v>4101406081</v>
          </cell>
          <cell r="B86" t="str">
            <v>Lê Phi Hùng</v>
          </cell>
          <cell r="C86" t="str">
            <v>Lô 157 khu QHDC đông bến xe khách trung tâm</v>
          </cell>
          <cell r="D86" t="str">
            <v>DV sửa chữa xe ô tô và MB phụ tùng xe ô tô (26/06/2013)</v>
          </cell>
        </row>
        <row r="87">
          <cell r="A87" t="str">
            <v>8321199663</v>
          </cell>
          <cell r="B87" t="str">
            <v>Huỳnh Thị Phương Hảo</v>
          </cell>
          <cell r="C87" t="str">
            <v>103 Bế Văn Đàn</v>
          </cell>
          <cell r="D87" t="str">
            <v>Bán tạp hóa</v>
          </cell>
        </row>
        <row r="88">
          <cell r="A88" t="str">
            <v>5900968177</v>
          </cell>
          <cell r="B88" t="str">
            <v>Nguyễn Minh Tâm</v>
          </cell>
          <cell r="C88" t="str">
            <v>02 Ngô Lê Tân</v>
          </cell>
          <cell r="D88" t="str">
            <v>dịch vụ vận chuyển hành khách và cho thuê xe</v>
          </cell>
        </row>
        <row r="89">
          <cell r="A89" t="str">
            <v>8328408651</v>
          </cell>
          <cell r="B89" t="str">
            <v>Trần Quốc Dũng</v>
          </cell>
          <cell r="C89" t="str">
            <v>33/20 Bế Văn Đàn</v>
          </cell>
          <cell r="D89" t="str">
            <v>Dịch vụ cho thuê lưu trú</v>
          </cell>
        </row>
        <row r="90">
          <cell r="A90" t="str">
            <v>8329068542</v>
          </cell>
          <cell r="B90" t="str">
            <v>Nguyễn Minh Đại</v>
          </cell>
          <cell r="C90" t="str">
            <v>17 Võ Phước</v>
          </cell>
          <cell r="D90" t="str">
            <v>mua bán hàng nông sản</v>
          </cell>
        </row>
        <row r="91">
          <cell r="A91" t="str">
            <v>8329106815</v>
          </cell>
          <cell r="B91" t="str">
            <v>Đỗ Đình Nam</v>
          </cell>
          <cell r="C91" t="str">
            <v>Tổ 22, khu vực 5</v>
          </cell>
          <cell r="D91" t="str">
            <v>Mua bán vật liệu xây dựng</v>
          </cell>
        </row>
        <row r="92">
          <cell r="A92" t="str">
            <v>4101415706</v>
          </cell>
          <cell r="B92" t="str">
            <v>Ngô Thị Yến Ly</v>
          </cell>
          <cell r="C92" t="str">
            <v>12 Nguyễn Phúc Lang</v>
          </cell>
          <cell r="D92" t="str">
            <v>mua bán yến sào và bán điện dư từ điện năng lượng mặt trời mái nhà (bảng hiệu: Yến Ly)</v>
          </cell>
        </row>
        <row r="93">
          <cell r="A93" t="str">
            <v>8332647148</v>
          </cell>
          <cell r="B93" t="str">
            <v>Lê Thị Thuý Quỳnh</v>
          </cell>
          <cell r="C93" t="str">
            <v>43 Phạm Thị Đào</v>
          </cell>
          <cell r="D93" t="str">
            <v>dịch vụ ăn uống</v>
          </cell>
        </row>
        <row r="94">
          <cell r="A94" t="str">
            <v>8335115751</v>
          </cell>
          <cell r="B94" t="str">
            <v>Võ Trung Trường</v>
          </cell>
          <cell r="C94" t="str">
            <v>38 Nguyễn Văn</v>
          </cell>
          <cell r="D94" t="str">
            <v>Mua bán hàng gia dụng</v>
          </cell>
        </row>
        <row r="95">
          <cell r="A95" t="str">
            <v>4101424919</v>
          </cell>
          <cell r="B95" t="str">
            <v>Đồng Văn Bình</v>
          </cell>
          <cell r="C95" t="str">
            <v>49 Võ Liệu</v>
          </cell>
          <cell r="D95" t="str">
            <v>Dịch vụ cho thuê lưu trú</v>
          </cell>
        </row>
        <row r="96">
          <cell r="A96" t="str">
            <v>8345774432</v>
          </cell>
          <cell r="B96" t="str">
            <v>Phan Thị Thanh Huyền</v>
          </cell>
          <cell r="C96" t="str">
            <v>Tổ 16 khu vực 3</v>
          </cell>
          <cell r="D96" t="str">
            <v>Cho thuê lưu trú</v>
          </cell>
        </row>
        <row r="97">
          <cell r="A97" t="str">
            <v>4101428092</v>
          </cell>
          <cell r="B97" t="str">
            <v>Nguyễn Thị Huệ</v>
          </cell>
          <cell r="C97" t="str">
            <v>01/10/10 La Văn Tiến, Tổ 15, KV 3</v>
          </cell>
          <cell r="D97" t="str">
            <v>Sản xuất bánh phở</v>
          </cell>
        </row>
        <row r="98">
          <cell r="A98" t="str">
            <v>8350492867</v>
          </cell>
          <cell r="B98" t="str">
            <v>Phan Thị Hoa</v>
          </cell>
          <cell r="C98" t="str">
            <v>Tổ 17 A khu vực 3</v>
          </cell>
          <cell r="D98" t="str">
            <v>buôn bán ngũ cốc dinh dưỡng</v>
          </cell>
        </row>
        <row r="99">
          <cell r="A99" t="str">
            <v>0303727394-003</v>
          </cell>
          <cell r="B99" t="str">
            <v>Trần Mạnh Hùng</v>
          </cell>
          <cell r="C99" t="str">
            <v>Kiôt số 10 Trung Tâm Thương Mại Big C Quy Nhơn</v>
          </cell>
          <cell r="D99" t="str">
            <v>mua bán đồng hồ, mắt kính các loại</v>
          </cell>
        </row>
        <row r="100">
          <cell r="A100" t="str">
            <v>4101436706</v>
          </cell>
          <cell r="B100" t="str">
            <v>Nguyễn Hình</v>
          </cell>
          <cell r="C100" t="str">
            <v>09 Tây Sơn</v>
          </cell>
          <cell r="D100" t="str">
            <v>ăn uống bình dân</v>
          </cell>
        </row>
        <row r="101">
          <cell r="A101" t="str">
            <v>8391443604</v>
          </cell>
          <cell r="B101" t="str">
            <v>Nguyễn Thị Mùa</v>
          </cell>
          <cell r="C101" t="str">
            <v>77 Tây Sơn</v>
          </cell>
          <cell r="D101" t="str">
            <v>Mua bán mỹ phẩm</v>
          </cell>
        </row>
        <row r="102">
          <cell r="A102" t="str">
            <v>8411656924</v>
          </cell>
          <cell r="B102" t="str">
            <v>Nguyễn Thị Thu</v>
          </cell>
          <cell r="C102" t="str">
            <v>Tổ 17B khu vực 3</v>
          </cell>
          <cell r="D102" t="str">
            <v>Mua bán tạp hóa</v>
          </cell>
        </row>
        <row r="103">
          <cell r="A103" t="str">
            <v>8421917195</v>
          </cell>
          <cell r="B103" t="str">
            <v>Nguyễn Thị Lệ Quyên</v>
          </cell>
          <cell r="C103" t="str">
            <v>38 Ngô Tất Tố</v>
          </cell>
          <cell r="D103" t="str">
            <v>Mua bán hàng mỹ phẩm và hàng hải sản khô</v>
          </cell>
        </row>
        <row r="104">
          <cell r="A104" t="str">
            <v>4101461149</v>
          </cell>
          <cell r="B104" t="str">
            <v>Cao Văn Hải</v>
          </cell>
          <cell r="C104" t="str">
            <v>Tổ 23 khu vực 5</v>
          </cell>
          <cell r="D104" t="str">
            <v>buôn bán phụ tùng ô tô. dịch vụ sữa chữa ô tô</v>
          </cell>
        </row>
        <row r="105">
          <cell r="A105" t="str">
            <v>8450743828</v>
          </cell>
          <cell r="B105" t="str">
            <v>Trần Thị Hồng Nhung</v>
          </cell>
          <cell r="C105" t="str">
            <v>Lô 25 Trung tâm thương mại BigC Quy Nhơn</v>
          </cell>
          <cell r="D105" t="str">
            <v>mua bán hàng quần áo và hàng tiêu dùng, thực phẩm đông lạnh (Cửa hàng VITIMEX)</v>
          </cell>
        </row>
        <row r="106">
          <cell r="A106" t="str">
            <v>8476901652</v>
          </cell>
          <cell r="B106" t="str">
            <v>Đinh Xuân Long</v>
          </cell>
          <cell r="C106" t="str">
            <v>27 Tây Sơn</v>
          </cell>
          <cell r="D106" t="str">
            <v>Bán nông sản</v>
          </cell>
        </row>
        <row r="107">
          <cell r="A107" t="str">
            <v>8478273763</v>
          </cell>
          <cell r="B107" t="str">
            <v>Nguyễn Thị Diệu Lý</v>
          </cell>
          <cell r="C107" t="str">
            <v>18/1 Hàn Mặc Tử</v>
          </cell>
          <cell r="D107" t="str">
            <v>Mua bán nước giải khát</v>
          </cell>
        </row>
        <row r="108">
          <cell r="A108" t="str">
            <v>4101491802</v>
          </cell>
          <cell r="B108" t="str">
            <v>Võ Thị Bé Thái</v>
          </cell>
          <cell r="C108" t="str">
            <v>03 Tô Ngọc Vân</v>
          </cell>
          <cell r="D108" t="str">
            <v>Bán hàng tạp hóa và giải khát các loại</v>
          </cell>
        </row>
        <row r="109">
          <cell r="A109" t="str">
            <v>4101494521</v>
          </cell>
          <cell r="B109" t="str">
            <v>Hồ Thị Dẫn</v>
          </cell>
          <cell r="C109" t="str">
            <v>61 Võ Liệu</v>
          </cell>
          <cell r="D109" t="str">
            <v>năng lượng mặt trời</v>
          </cell>
        </row>
        <row r="110">
          <cell r="A110" t="str">
            <v>4101494553</v>
          </cell>
          <cell r="B110" t="str">
            <v>Nguyễn Thị Ái Quốc</v>
          </cell>
          <cell r="C110" t="str">
            <v>14 Hoàng Xuân Hãn</v>
          </cell>
          <cell r="D110" t="str">
            <v>Bán cơm</v>
          </cell>
        </row>
        <row r="111">
          <cell r="A111" t="str">
            <v>8490596841</v>
          </cell>
          <cell r="B111" t="str">
            <v>Nguyễn Thị Thu</v>
          </cell>
          <cell r="C111" t="str">
            <v>Lô 02 D03 khu TĐC Hưng Thịnh</v>
          </cell>
          <cell r="D111" t="str">
            <v>dịch vụ lưu trú</v>
          </cell>
        </row>
        <row r="112">
          <cell r="A112" t="str">
            <v>8522354904</v>
          </cell>
          <cell r="B112" t="str">
            <v>Hoàng Tuấn Anh</v>
          </cell>
          <cell r="C112" t="str">
            <v>08 Hàn Mặc Tử</v>
          </cell>
          <cell r="D112" t="str">
            <v>bán lẻ thuốc thành phẩm, thực phẩm chức năng, mỹ phẩm, sữa, vật tư y tế thông thường ngoài giờ</v>
          </cell>
        </row>
        <row r="113">
          <cell r="A113" t="str">
            <v>8526675899</v>
          </cell>
          <cell r="B113" t="str">
            <v>Lê Quang Thông</v>
          </cell>
          <cell r="C113" t="str">
            <v>29 Võ Liệu</v>
          </cell>
          <cell r="D113" t="str">
            <v>Bida giải trí</v>
          </cell>
        </row>
        <row r="114">
          <cell r="A114" t="str">
            <v>8533759483</v>
          </cell>
          <cell r="B114" t="str">
            <v>Võ Thị Thùy Mỵ</v>
          </cell>
          <cell r="C114" t="str">
            <v>11 Tô Ngọc Vân</v>
          </cell>
          <cell r="D114" t="str">
            <v>Dịch vụ lưu trú</v>
          </cell>
        </row>
        <row r="115">
          <cell r="A115" t="str">
            <v>8535055429</v>
          </cell>
          <cell r="B115" t="str">
            <v>Lưu Hồng Nguyên</v>
          </cell>
          <cell r="C115" t="str">
            <v>03 Phạm Thị Đào</v>
          </cell>
          <cell r="D115" t="str">
            <v>buôn bán phụ kiện tổ chức sinh nhật</v>
          </cell>
        </row>
        <row r="116">
          <cell r="A116" t="str">
            <v>8543740530</v>
          </cell>
          <cell r="B116" t="str">
            <v>Đặng Minh Hưng</v>
          </cell>
          <cell r="C116" t="str">
            <v>05 Chế Lan Viên</v>
          </cell>
          <cell r="D116" t="str">
            <v>bán lẻ thuốc thành phẩm, thực phẩm chức năng và vật tư y tế thông thường</v>
          </cell>
        </row>
        <row r="117">
          <cell r="A117" t="str">
            <v>8548776629</v>
          </cell>
          <cell r="B117" t="str">
            <v>Trần Thị Tuyết Nhung</v>
          </cell>
          <cell r="C117" t="str">
            <v>06 Đặng Thùy Trâm</v>
          </cell>
          <cell r="D117" t="str">
            <v>mua bán  quần áo, tạp hóa</v>
          </cell>
        </row>
        <row r="118">
          <cell r="A118" t="str">
            <v>8552553738</v>
          </cell>
          <cell r="B118" t="str">
            <v>Nguyễn Văn Hải</v>
          </cell>
          <cell r="C118" t="str">
            <v>Tổ 16 Khu Vực 3</v>
          </cell>
          <cell r="D118" t="str">
            <v>Vận tải hành khách và cho thuê xe</v>
          </cell>
        </row>
        <row r="119">
          <cell r="A119" t="str">
            <v>8556556200</v>
          </cell>
          <cell r="B119" t="str">
            <v>Trần Thị Thanh Hiền</v>
          </cell>
          <cell r="C119" t="str">
            <v>28 Mai Hắc Đế</v>
          </cell>
          <cell r="D119" t="str">
            <v>dịch vụ cho thuê lưu trú</v>
          </cell>
        </row>
        <row r="120">
          <cell r="A120" t="str">
            <v>4101533812</v>
          </cell>
          <cell r="B120" t="str">
            <v>Huỳnh Tấn Phi</v>
          </cell>
          <cell r="C120" t="str">
            <v>Tổ 10, Khu vực 2</v>
          </cell>
          <cell r="D120" t="str">
            <v>sản xuất và mua bán nhang</v>
          </cell>
        </row>
        <row r="121">
          <cell r="A121" t="str">
            <v>8564361780</v>
          </cell>
          <cell r="B121" t="str">
            <v>Lê Thị Bích Thuận</v>
          </cell>
          <cell r="C121" t="str">
            <v>18 Nguyễn Khắc Viện</v>
          </cell>
          <cell r="D121" t="str">
            <v>mua bán đồ gỗ trang trí nội thất. mua bán nông sản</v>
          </cell>
        </row>
        <row r="122">
          <cell r="A122" t="str">
            <v>8569504873</v>
          </cell>
          <cell r="B122" t="str">
            <v>Nguyễn Thị Cách</v>
          </cell>
          <cell r="C122" t="str">
            <v>Tổ 13, khu vực 2</v>
          </cell>
          <cell r="D122" t="str">
            <v>mua bán lẻ thực phẩm chức năng, mỹ phẩm, sữa</v>
          </cell>
        </row>
        <row r="123">
          <cell r="A123" t="str">
            <v>8570996002</v>
          </cell>
          <cell r="B123" t="str">
            <v>Vũ Duy Khang</v>
          </cell>
          <cell r="C123" t="str">
            <v>Tổ 7 khu vực 2</v>
          </cell>
          <cell r="D123" t="str">
            <v>dịch vụ ăn uống</v>
          </cell>
        </row>
        <row r="124">
          <cell r="A124" t="str">
            <v>8575841154</v>
          </cell>
          <cell r="B124" t="str">
            <v>Võ Thị Mỹ Hoa</v>
          </cell>
          <cell r="C124" t="str">
            <v>16 Bế Văn Đàn</v>
          </cell>
          <cell r="D124" t="str">
            <v>dịch vụ lưu trú (Khách sạn Học Hương)</v>
          </cell>
        </row>
        <row r="125">
          <cell r="A125" t="str">
            <v>8586356022</v>
          </cell>
          <cell r="B125" t="str">
            <v>Nguyễn Phú Hoàng</v>
          </cell>
          <cell r="C125" t="str">
            <v>72 Hàn Mặc Tử</v>
          </cell>
          <cell r="D125" t="str">
            <v>mua bán và đóng gói thực phẩm nông lâm thủy hải sản và đóng gói bánh kẹo các loại và hàng lưu niệm, rượu nội các loại. (ĐẶC SẢN HƯƠNG BIỂN 2)</v>
          </cell>
        </row>
        <row r="126">
          <cell r="A126" t="str">
            <v>8588676388</v>
          </cell>
          <cell r="B126" t="str">
            <v>Dương Thị Hồng Nhung</v>
          </cell>
          <cell r="C126" t="str">
            <v>03 Chế Lan Viên</v>
          </cell>
          <cell r="D126" t="str">
            <v>bán lẻ thuốc thành phẩm, thực phẩm chức năng, hóa mỹ phẩm, sữa y tế và vật tư y tế thông thường ngoài giờ</v>
          </cell>
        </row>
        <row r="127">
          <cell r="A127" t="str">
            <v>8604696017</v>
          </cell>
          <cell r="B127" t="str">
            <v>Diệp Tư Tài</v>
          </cell>
          <cell r="C127" t="str">
            <v>38 Phạm Thị Đào</v>
          </cell>
          <cell r="D127" t="str">
            <v>Dịch vụ lưu trú (HOMESTAY HAPPY)</v>
          </cell>
        </row>
        <row r="128">
          <cell r="A128" t="str">
            <v>4101552967</v>
          </cell>
          <cell r="B128" t="str">
            <v>Đỗ Trung Phong</v>
          </cell>
          <cell r="C128" t="str">
            <v>01/6 La Văn Tiến</v>
          </cell>
          <cell r="D128" t="str">
            <v>Bán sỉ lẻ thực phẩm chức năng, vật tư y tế thông thường</v>
          </cell>
        </row>
        <row r="129">
          <cell r="A129" t="str">
            <v>8623345423</v>
          </cell>
          <cell r="B129" t="str">
            <v>Lê Hồng Phong</v>
          </cell>
          <cell r="C129" t="str">
            <v>lô số 03 khu DC 04 đường D13</v>
          </cell>
          <cell r="D129" t="str">
            <v>Dịch vụ lưu trú</v>
          </cell>
        </row>
        <row r="130">
          <cell r="A130" t="str">
            <v>8624042686</v>
          </cell>
          <cell r="B130" t="str">
            <v>Nguyễn Thị Bích Nguyệt</v>
          </cell>
          <cell r="C130" t="str">
            <v>32 Tôn Thất Bách</v>
          </cell>
          <cell r="D130" t="str">
            <v>Mua bán hải sản khô</v>
          </cell>
        </row>
        <row r="131">
          <cell r="A131" t="str">
            <v>8635915910</v>
          </cell>
          <cell r="B131" t="str">
            <v>Phan Diệu Thúy</v>
          </cell>
          <cell r="C131" t="str">
            <v>tổ 1 khu vực 1</v>
          </cell>
          <cell r="D131" t="str">
            <v>Dịch vụ lưu trú. Dịch vụ ăn uống và du lịch. Mua bán các sản phẩm nông nghiệp.</v>
          </cell>
        </row>
        <row r="132">
          <cell r="A132" t="str">
            <v>8658038494</v>
          </cell>
          <cell r="B132" t="str">
            <v>Võ Tấn Quyên</v>
          </cell>
          <cell r="C132" t="str">
            <v>Chung cư Long Thịnh</v>
          </cell>
          <cell r="D132" t="str">
            <v>mầm non tư thục</v>
          </cell>
        </row>
        <row r="133">
          <cell r="A133" t="str">
            <v>4101573702</v>
          </cell>
          <cell r="B133" t="str">
            <v>Phan Thị Nhung</v>
          </cell>
          <cell r="C133" t="str">
            <v>khu vực 1</v>
          </cell>
          <cell r="D133" t="str">
            <v>mua bán tạp hóa</v>
          </cell>
        </row>
        <row r="134">
          <cell r="A134" t="str">
            <v>4101583443</v>
          </cell>
          <cell r="B134" t="str">
            <v>Nguyễn Ngọc Lân</v>
          </cell>
          <cell r="C134" t="str">
            <v>tổ 7 khu vực 2</v>
          </cell>
          <cell r="D134" t="str">
            <v>mua bán các mặt hàng điện tử, điện lạnh và điện gia dụng</v>
          </cell>
        </row>
        <row r="135">
          <cell r="A135" t="str">
            <v>4101608916</v>
          </cell>
          <cell r="B135" t="str">
            <v>Trần Thị Đặng Thư</v>
          </cell>
          <cell r="C135" t="str">
            <v>28A Hàn Mặc Tử</v>
          </cell>
          <cell r="D135" t="str">
            <v>Bán đặc sản Bình Định</v>
          </cell>
        </row>
        <row r="136">
          <cell r="A136" t="str">
            <v>8075725167-001</v>
          </cell>
          <cell r="B136" t="str">
            <v>Phan Thị Kim Liên</v>
          </cell>
          <cell r="C136" t="str">
            <v>48 Chế Lan Viên</v>
          </cell>
          <cell r="D136" t="str">
            <v>kinh doanh vật liệu xây dựng</v>
          </cell>
        </row>
        <row r="137">
          <cell r="A137" t="str">
            <v>8096469524-001</v>
          </cell>
          <cell r="B137" t="str">
            <v>Cao Thị Thu Hồng</v>
          </cell>
          <cell r="C137" t="str">
            <v>56A Đinh Liệt</v>
          </cell>
          <cell r="D137" t="str">
            <v>Kinh doanh hải sản khô các loại</v>
          </cell>
        </row>
        <row r="138">
          <cell r="A138" t="str">
            <v>4100946221-001</v>
          </cell>
          <cell r="B138" t="str">
            <v>Nguyễn Duy Phương</v>
          </cell>
          <cell r="C138" t="str">
            <v>01 Tôn Thất Bách</v>
          </cell>
          <cell r="D138" t="str">
            <v>dịch vụ cho thuê lưu trú (HỘ KINH DOANH MOTEL 01)</v>
          </cell>
        </row>
        <row r="139">
          <cell r="A139" t="str">
            <v>8133235735-001</v>
          </cell>
          <cell r="B139" t="str">
            <v>Nguyễn Văn Bảo</v>
          </cell>
          <cell r="C139" t="str">
            <v>thửa đất số 86 khu QHDC Đông Bến xe trung tâm</v>
          </cell>
          <cell r="D139" t="str">
            <v>dịch vụ cho thuê lưu trú</v>
          </cell>
        </row>
        <row r="140">
          <cell r="A140" t="str">
            <v>8036185253-001</v>
          </cell>
          <cell r="B140" t="str">
            <v>Trần Thị Vỹ</v>
          </cell>
          <cell r="C140" t="str">
            <v>58 Nam Cao</v>
          </cell>
          <cell r="D140" t="str">
            <v>dịch vụ cho thuê lưu trú</v>
          </cell>
        </row>
        <row r="141">
          <cell r="A141" t="str">
            <v>8532430752-001</v>
          </cell>
          <cell r="B141" t="str">
            <v>Nguyễn Thanh Hùng</v>
          </cell>
          <cell r="C141" t="str">
            <v>Tổ 3, khu vực 1, phường Ghềnh Ráng</v>
          </cell>
          <cell r="D141" t="str">
            <v>mua bán hàng nông sản và hải sản các loại. Mua bán các sản phẩm bún, phở, bánh làm từ gạo, mì</v>
          </cell>
        </row>
        <row r="142">
          <cell r="A142" t="str">
            <v>8170194406-001</v>
          </cell>
          <cell r="B142" t="str">
            <v>Huỳnh Thị Hồng Nhiễu</v>
          </cell>
          <cell r="C142" t="str">
            <v>tổ 23 khu vực 5</v>
          </cell>
          <cell r="D142" t="str">
            <v>dịch vụ cà phê và giải khát (CAFE PHIN)</v>
          </cell>
        </row>
        <row r="143">
          <cell r="A143" t="str">
            <v>8509500472-001</v>
          </cell>
          <cell r="B143" t="str">
            <v>Nguyễn Thị Hồng Hạnh</v>
          </cell>
          <cell r="C143" t="str">
            <v>tổ 16 khu vực 3</v>
          </cell>
          <cell r="D143" t="str">
            <v>mua bán hải sản</v>
          </cell>
        </row>
        <row r="144">
          <cell r="A144" t="str">
            <v>8423772509-001</v>
          </cell>
          <cell r="B144" t="str">
            <v>Cao Văn Trưởng</v>
          </cell>
          <cell r="C144" t="str">
            <v>Bến Xe Quy Nhơn</v>
          </cell>
          <cell r="D144" t="str">
            <v>Mua bán đồ cũ</v>
          </cell>
        </row>
        <row r="145">
          <cell r="A145" t="str">
            <v>8556582722-001</v>
          </cell>
          <cell r="B145" t="str">
            <v>Nguyễn Hữu Hòa</v>
          </cell>
          <cell r="C145" t="str">
            <v>46 Lê Công Miễn</v>
          </cell>
          <cell r="D145" t="str">
            <v>mua bán điện tử điện lạnh</v>
          </cell>
        </row>
        <row r="146">
          <cell r="A146" t="str">
            <v>8740311442-001</v>
          </cell>
          <cell r="B146" t="str">
            <v>Nguyễn Thị Như Hiền</v>
          </cell>
          <cell r="C146" t="str">
            <v>Bến xe trung tâm</v>
          </cell>
          <cell r="D146" t="str">
            <v>Dịch vụ rửa xe</v>
          </cell>
        </row>
        <row r="147">
          <cell r="A147" t="str">
            <v>8400640859-001</v>
          </cell>
          <cell r="B147" t="str">
            <v>Võ Thành Lân</v>
          </cell>
          <cell r="C147" t="str">
            <v>Tổ 16 KV 3</v>
          </cell>
          <cell r="D147" t="str">
            <v>mua bán điện tử điện lạnh</v>
          </cell>
        </row>
        <row r="148">
          <cell r="A148" t="str">
            <v>8297039641-001</v>
          </cell>
          <cell r="B148" t="str">
            <v>Võ Cao Cường</v>
          </cell>
          <cell r="C148" t="str">
            <v>01 Mai Hắc Đế</v>
          </cell>
          <cell r="D148" t="str">
            <v>Dịch vụ ăn uống bình dân</v>
          </cell>
        </row>
        <row r="149">
          <cell r="A149" t="str">
            <v>8741740853-001</v>
          </cell>
          <cell r="B149" t="str">
            <v>Nguyễn Thị Trà</v>
          </cell>
          <cell r="C149" t="str">
            <v>Trung tâm thương mại Big C</v>
          </cell>
          <cell r="D149" t="str">
            <v>bán phụ kiện thời trang</v>
          </cell>
        </row>
        <row r="150">
          <cell r="A150" t="str">
            <v>8281701299-001</v>
          </cell>
          <cell r="B150" t="str">
            <v>Nguyễn Văn Phước</v>
          </cell>
          <cell r="C150" t="str">
            <v>Trung tâm TM Big C Quy Nhơn</v>
          </cell>
          <cell r="D150" t="str">
            <v>Mua bán đồ chơi trẻ em</v>
          </cell>
        </row>
        <row r="151">
          <cell r="A151" t="str">
            <v>4101564507-001</v>
          </cell>
          <cell r="B151" t="str">
            <v>Ngô Thị Kim Loan</v>
          </cell>
          <cell r="C151" t="str">
            <v>Trung tâm TM Big C Quy Nhơn</v>
          </cell>
          <cell r="D151" t="str">
            <v>Bán máy xông hơi</v>
          </cell>
        </row>
        <row r="152">
          <cell r="A152" t="str">
            <v>8073609101-001</v>
          </cell>
          <cell r="B152" t="str">
            <v>Trịnh Quốc Pháp</v>
          </cell>
          <cell r="C152" t="str">
            <v>tổ 5 khu vực 2</v>
          </cell>
          <cell r="D152" t="str">
            <v>dịch vụ vận tải hành khách (TRỊNH QUỐC PHÁP)</v>
          </cell>
        </row>
        <row r="153">
          <cell r="A153" t="str">
            <v>8623897495-001</v>
          </cell>
          <cell r="B153" t="str">
            <v>Võ Thị Kim Phước</v>
          </cell>
          <cell r="C153" t="str">
            <v>42 Tôn Thất Thiệp</v>
          </cell>
          <cell r="D153" t="str">
            <v>buôn bán nông sản, hải sản</v>
          </cell>
        </row>
        <row r="154">
          <cell r="A154" t="str">
            <v>8473887209-001</v>
          </cell>
          <cell r="B154" t="str">
            <v>Trần Thanh Triều</v>
          </cell>
          <cell r="C154" t="str">
            <v>64/2 Hàn Mặc Tử</v>
          </cell>
          <cell r="D154" t="str">
            <v>dịch vụ vận tải hành khách và cho thuê xe (TRẦN THANH TRIỀU)</v>
          </cell>
        </row>
        <row r="155">
          <cell r="A155" t="str">
            <v>8521451824-001</v>
          </cell>
          <cell r="B155" t="str">
            <v>Lê Thị Nga</v>
          </cell>
          <cell r="C155" t="str">
            <v>02 Tống Phước Phổ</v>
          </cell>
          <cell r="D155" t="str">
            <v>dịch vụ cho thuê lưu trú</v>
          </cell>
        </row>
        <row r="156">
          <cell r="A156" t="str">
            <v>8362772442-002</v>
          </cell>
          <cell r="B156" t="str">
            <v>Phan Quốc Tú</v>
          </cell>
          <cell r="C156" t="str">
            <v>15 Chế Lan Viên</v>
          </cell>
          <cell r="D156" t="str">
            <v>mua bán đồ điện</v>
          </cell>
        </row>
        <row r="157">
          <cell r="A157" t="str">
            <v>4100770627-001</v>
          </cell>
          <cell r="B157" t="str">
            <v>Nguyễn Trung Kiên</v>
          </cell>
          <cell r="C157" t="str">
            <v>Tổ 15, KV 3</v>
          </cell>
          <cell r="D157" t="str">
            <v>Ăn uống</v>
          </cell>
        </row>
        <row r="158">
          <cell r="A158" t="str">
            <v>8771075629-001</v>
          </cell>
          <cell r="B158" t="str">
            <v>Nguyễn Thị Loan</v>
          </cell>
          <cell r="C158" t="str">
            <v>08 Đặng Thùy Trâm</v>
          </cell>
          <cell r="D158" t="str">
            <v>dịch vụ cà phê giải khát (08 CFÊ)</v>
          </cell>
        </row>
        <row r="159">
          <cell r="A159" t="str">
            <v>8070233108-001</v>
          </cell>
          <cell r="B159" t="str">
            <v>Huỳnh Văn Hưng</v>
          </cell>
          <cell r="C159" t="str">
            <v>Khu du lịch Ghềnh Ráng, 03 Hàn Mặc Tử</v>
          </cell>
          <cell r="D159" t="str">
            <v>Bán hàng lưu niệm</v>
          </cell>
        </row>
        <row r="160">
          <cell r="A160" t="str">
            <v>8178959752-001</v>
          </cell>
          <cell r="B160" t="str">
            <v>Phùng Văn Thạnh</v>
          </cell>
          <cell r="C160" t="str">
            <v>Khu du lịch Ghềnh Ráng, 03 Hàn Mặc Tử</v>
          </cell>
          <cell r="D160" t="str">
            <v>Bán hàng lưu niệm</v>
          </cell>
        </row>
        <row r="161">
          <cell r="A161" t="str">
            <v>8326969732-001</v>
          </cell>
          <cell r="B161" t="str">
            <v>Lê Thị Ái Nữ</v>
          </cell>
          <cell r="C161" t="str">
            <v>Khu du lịch Ghềnh Ráng</v>
          </cell>
          <cell r="D161" t="str">
            <v>Bán hàng lưu niệm</v>
          </cell>
        </row>
        <row r="162">
          <cell r="A162" t="str">
            <v>4101406927-001</v>
          </cell>
          <cell r="B162" t="str">
            <v>Lê Thị Tiến Tùng</v>
          </cell>
          <cell r="C162" t="str">
            <v>Khu du lịch Ghềnh Ráng</v>
          </cell>
          <cell r="D162" t="str">
            <v>bán hàng lưu niệm</v>
          </cell>
        </row>
        <row r="163">
          <cell r="A163" t="str">
            <v>8473887216-001</v>
          </cell>
          <cell r="B163" t="str">
            <v>Nguyễn Quốc Dũng</v>
          </cell>
          <cell r="C163" t="str">
            <v>Khu du lịch Ghềnh Ráng, 03 Hàn Mặc Tử</v>
          </cell>
          <cell r="D163" t="str">
            <v>Bán hàng lưu niệm</v>
          </cell>
        </row>
        <row r="164">
          <cell r="A164" t="str">
            <v>8771334827-001</v>
          </cell>
          <cell r="B164" t="str">
            <v>Nguyễn Ngọc Huy</v>
          </cell>
          <cell r="C164" t="str">
            <v>KV 2</v>
          </cell>
          <cell r="D164" t="str">
            <v>Ăn uống</v>
          </cell>
        </row>
        <row r="165">
          <cell r="A165" t="str">
            <v>8500818687-001</v>
          </cell>
          <cell r="B165" t="str">
            <v>Nguyễn Quốc Cường</v>
          </cell>
          <cell r="C165" t="str">
            <v>72 Chế Lan Viên</v>
          </cell>
          <cell r="D165" t="str">
            <v>khám bệnh, chữa bệnh chuyên khoa ngoại ngoài giờ (PHÒNG KHÁM CHUYÊN KHOA NGOẠI BÁC SĨ CƯỜNG)</v>
          </cell>
        </row>
        <row r="166">
          <cell r="A166" t="str">
            <v>8024179103-001</v>
          </cell>
          <cell r="B166" t="str">
            <v>Nguyễn Xuân Diễn</v>
          </cell>
          <cell r="C166" t="str">
            <v>38 Đinh Liệt</v>
          </cell>
          <cell r="D166" t="str">
            <v>dịch vụ cho thuê lưu trú (TEN'S HOMIE)</v>
          </cell>
        </row>
        <row r="167">
          <cell r="A167" t="str">
            <v>8784706977-001</v>
          </cell>
          <cell r="B167" t="str">
            <v>Trương Văn Đạt</v>
          </cell>
          <cell r="C167" t="str">
            <v>Lô số: 1S27+28. Kim Cúc Plaza, GO Quy Nhơn, QL 1D</v>
          </cell>
          <cell r="D167" t="str">
            <v>Dịch Vụ Ăn Uống (HỘ KINH DOANH LẨU HÀN QUỐC S.P.I.C.Y B.O.X GO MALL QUY NHƠN)</v>
          </cell>
        </row>
        <row r="168">
          <cell r="A168" t="str">
            <v>0306245053-001</v>
          </cell>
          <cell r="B168" t="str">
            <v>Trần Chí Đạt</v>
          </cell>
          <cell r="C168" t="str">
            <v>lô 1K5 TTTM GO! Quy Nhơn</v>
          </cell>
          <cell r="D168" t="str">
            <v>buôn bán quần áo lót, quần áo thời trang (TRẦN CHÍ ĐẠT)</v>
          </cell>
        </row>
        <row r="169">
          <cell r="A169" t="str">
            <v>8015002131-001</v>
          </cell>
          <cell r="B169" t="str">
            <v>Nguyễn Trần Vinh</v>
          </cell>
          <cell r="C169" t="str">
            <v>Chợ Ghềnh Ráng</v>
          </cell>
          <cell r="D169" t="str">
            <v>Đấu thầu kinh doanh khai thác chợ</v>
          </cell>
        </row>
        <row r="170">
          <cell r="A170" t="str">
            <v>8626553220-001</v>
          </cell>
          <cell r="B170" t="str">
            <v>Mai Duy Phương</v>
          </cell>
          <cell r="C170" t="str">
            <v>tổ 5 khu phố 2</v>
          </cell>
          <cell r="D170" t="str">
            <v>dịch vụ vận tải hành khách và cho thuê xe liên tỉnh (MAI DUY PHƯƠNG)</v>
          </cell>
        </row>
        <row r="171">
          <cell r="A171" t="str">
            <v>8790664676-001</v>
          </cell>
          <cell r="B171" t="str">
            <v>Huỳnh Thị Cẩm</v>
          </cell>
          <cell r="C171" t="str">
            <v>Tổ 6 khu vực 2</v>
          </cell>
          <cell r="D171" t="str">
            <v>Dịch vụ ăn uống</v>
          </cell>
        </row>
        <row r="172">
          <cell r="A172" t="str">
            <v>8548305108-001</v>
          </cell>
          <cell r="B172" t="str">
            <v>Phạm Thị Phước Thảo</v>
          </cell>
          <cell r="C172" t="str">
            <v>tổ 20 khu vực 4</v>
          </cell>
          <cell r="D172" t="str">
            <v>mua bán hàng nông sản các loại</v>
          </cell>
        </row>
        <row r="173">
          <cell r="A173" t="str">
            <v>8793496564-001</v>
          </cell>
          <cell r="B173" t="str">
            <v>Hàng Lương Thảo</v>
          </cell>
          <cell r="C173" t="str">
            <v>63 Võ Liệu</v>
          </cell>
          <cell r="D173" t="str">
            <v>dịch vụ cà phê giải khát (LÁ COFFEE AND TEA)</v>
          </cell>
        </row>
        <row r="174">
          <cell r="A174" t="str">
            <v>8542107452-001</v>
          </cell>
          <cell r="B174" t="str">
            <v>Võ Kim Phú</v>
          </cell>
          <cell r="C174" t="str">
            <v>70/24/1/13 Hàn Mặc Tử</v>
          </cell>
          <cell r="D174" t="str">
            <v>dịch vụ vận tải hành khách và cho thuê xe (VÕ KIM PHÚ)</v>
          </cell>
        </row>
        <row r="175">
          <cell r="A175" t="str">
            <v>8346178898-001</v>
          </cell>
          <cell r="B175" t="str">
            <v>Trần Thị Hồng Quân</v>
          </cell>
          <cell r="C175" t="str">
            <v>70/4 Hàn Mặc Tử</v>
          </cell>
          <cell r="D175" t="str">
            <v>dịch vụ ăn uống (GÀ LÀNG QUÁN)</v>
          </cell>
        </row>
        <row r="176">
          <cell r="A176" t="str">
            <v>8765155241-001</v>
          </cell>
          <cell r="B176" t="str">
            <v>Trần Tuấn Anh</v>
          </cell>
          <cell r="C176" t="str">
            <v>tổ 3 khu vực 1</v>
          </cell>
          <cell r="D176" t="str">
            <v>dịch vụ vận tải hành khách và cho thuê xe (TRẦN TUẤN ANH)</v>
          </cell>
        </row>
        <row r="177">
          <cell r="A177" t="str">
            <v>8289243594-001</v>
          </cell>
          <cell r="B177" t="str">
            <v>Nguyễn Thị Mỹ Hạnh</v>
          </cell>
          <cell r="C177" t="str">
            <v>tổ 21 khu vực 4</v>
          </cell>
          <cell r="D177" t="str">
            <v>mua bán gỗ keo, bạch đàn, bạc hà, gỗ vườn</v>
          </cell>
        </row>
        <row r="178">
          <cell r="A178" t="str">
            <v>8007031876-001</v>
          </cell>
          <cell r="B178" t="str">
            <v>Trần Văn Hải</v>
          </cell>
          <cell r="C178" t="str">
            <v>69 Nguyễn Thị Yến</v>
          </cell>
          <cell r="D178" t="str">
            <v>mua bán bách háo tổng hợp, đồ dùng gia đình, thực phẩm chức năng, yến sào, mỹ phẩm các loại (NGỌC COSMETISC)</v>
          </cell>
        </row>
        <row r="179">
          <cell r="A179" t="str">
            <v>8621199801-001</v>
          </cell>
          <cell r="B179" t="str">
            <v>Trần Thị Ngọc Cảm</v>
          </cell>
          <cell r="C179" t="str">
            <v>tổ 15B khu vực 3</v>
          </cell>
          <cell r="D179" t="str">
            <v>dịch vụ ăn uống (QUÁN THỎ A - NAM)</v>
          </cell>
        </row>
        <row r="180">
          <cell r="A180" t="str">
            <v>8372275263-001</v>
          </cell>
          <cell r="B180" t="str">
            <v>Nguyễn Nhật Anh Thư</v>
          </cell>
          <cell r="C180" t="str">
            <v>52 Chế Lan Viên</v>
          </cell>
          <cell r="D180" t="str">
            <v>Mua bán yến sào</v>
          </cell>
        </row>
        <row r="181">
          <cell r="A181" t="str">
            <v>4101529157-001</v>
          </cell>
          <cell r="B181" t="str">
            <v>Nguyễn Thị Hồng</v>
          </cell>
          <cell r="C181" t="str">
            <v>12 Phạm Cần Chính</v>
          </cell>
          <cell r="D181" t="str">
            <v>mua bán hải sản</v>
          </cell>
        </row>
        <row r="182">
          <cell r="A182" t="str">
            <v>4101385434-001</v>
          </cell>
          <cell r="B182" t="str">
            <v>Phan Đình Duy</v>
          </cell>
          <cell r="C182" t="str">
            <v>Tổ 3 KV1</v>
          </cell>
          <cell r="D182" t="str">
            <v>Trò chơi điện tử</v>
          </cell>
        </row>
        <row r="183">
          <cell r="A183" t="str">
            <v>8200861681-001</v>
          </cell>
          <cell r="B183" t="str">
            <v>Trần Thị Quảng</v>
          </cell>
          <cell r="C183" t="str">
            <v>tổ 2 khu vực 1</v>
          </cell>
          <cell r="D183" t="str">
            <v>buôn bán tạp hóa</v>
          </cell>
        </row>
        <row r="184">
          <cell r="A184" t="str">
            <v>8810082799-001</v>
          </cell>
          <cell r="B184" t="str">
            <v>Đỗ Quốc Phong</v>
          </cell>
          <cell r="C184" t="str">
            <v>tổ 3 khu phố 1</v>
          </cell>
          <cell r="D184" t="str">
            <v>dịch vụ ăn uống và cho thuê lưu trú (HỘ KINH DOANH BÃI XẾP BEACH)</v>
          </cell>
        </row>
        <row r="185">
          <cell r="A185" t="str">
            <v>8084902373-001</v>
          </cell>
          <cell r="B185" t="str">
            <v>Nguyễn Thị Sô</v>
          </cell>
          <cell r="C185" t="str">
            <v>17 Trần Thị Lý</v>
          </cell>
          <cell r="D185" t="str">
            <v>dịch vụ vận tải hành khách và cho thuê xe</v>
          </cell>
        </row>
        <row r="186">
          <cell r="A186" t="str">
            <v>8549364113-001</v>
          </cell>
          <cell r="B186" t="str">
            <v>Nguyễn Viết Trung</v>
          </cell>
          <cell r="C186" t="str">
            <v>tổ 15B khu vực 3</v>
          </cell>
          <cell r="D186" t="str">
            <v>dịch vụ vận tải hành khách và cho thuê xe</v>
          </cell>
        </row>
        <row r="187">
          <cell r="A187" t="str">
            <v>8411047150-001</v>
          </cell>
          <cell r="B187" t="str">
            <v>Nguyễn Thị Hoa</v>
          </cell>
          <cell r="C187" t="str">
            <v>tổ 14 khu vực 2</v>
          </cell>
          <cell r="D187" t="str">
            <v>buôn bán thịt heo</v>
          </cell>
        </row>
        <row r="188">
          <cell r="A188" t="str">
            <v>4101480945-001</v>
          </cell>
          <cell r="B188" t="str">
            <v>Trần Thị Diệu Thoa</v>
          </cell>
          <cell r="C188" t="str">
            <v>06 Hàn Mặc Tử</v>
          </cell>
          <cell r="D188" t="str">
            <v>bán lẻ thuốc thành phẩm, vật tư y tế thông thường, mỹ phẩm, thực phẩm chức năng ngoài giờ (HỘ KINH DOANH NHÀ THUỐC KIM ANH)</v>
          </cell>
        </row>
        <row r="189">
          <cell r="A189" t="str">
            <v>8175264840-001</v>
          </cell>
          <cell r="B189" t="str">
            <v>Nguyễn Thế Vỹ</v>
          </cell>
          <cell r="C189" t="str">
            <v>107 Mai Hắc Đế</v>
          </cell>
          <cell r="D189" t="str">
            <v>mua bán bia, nước giải khát</v>
          </cell>
        </row>
        <row r="190">
          <cell r="A190" t="str">
            <v>8071440918-001</v>
          </cell>
          <cell r="B190" t="str">
            <v>Dương Phước Triều</v>
          </cell>
          <cell r="C190" t="str">
            <v>56A NGuyễn Văn</v>
          </cell>
          <cell r="D190" t="str">
            <v>mua bán hàng nông sản, thủy hải sản các loại (HỘ KINH DOANH PHƯỚC TRIỀU)</v>
          </cell>
        </row>
        <row r="191">
          <cell r="A191" t="str">
            <v>8332178055-001</v>
          </cell>
          <cell r="B191" t="str">
            <v>Nguyễn Quốc Hoàng</v>
          </cell>
          <cell r="C191" t="str">
            <v>06 Nguyễn Hữu Quang</v>
          </cell>
          <cell r="D191" t="str">
            <v>mua bán vật tư trang thiết bị giáo dục và hàng nông sản (HỘ KINH DOANH HOÀNG THY PHÁT)</v>
          </cell>
        </row>
        <row r="192">
          <cell r="A192" t="str">
            <v>8552641776-001</v>
          </cell>
          <cell r="B192" t="str">
            <v>Nguyễn Như Quỳnh</v>
          </cell>
          <cell r="C192" t="str">
            <v>51 Chế Lan Viên</v>
          </cell>
          <cell r="D192" t="str">
            <v>mua bán dụng cụ cho ngành phun xăm (HỘ KINH DOANH DCPX NHƯ QUỲNH)</v>
          </cell>
        </row>
        <row r="193">
          <cell r="A193" t="str">
            <v>3300773239-001</v>
          </cell>
          <cell r="B193" t="str">
            <v>Trần Nguyễn Quỳnh Anh</v>
          </cell>
          <cell r="C193" t="str">
            <v>Shop 1S18+19 GO QUY NHƠN, khu Đô Thị Xanh Vũng Chua</v>
          </cell>
          <cell r="D193" t="str">
            <v>Bán buôn tổng hợp</v>
          </cell>
        </row>
        <row r="194">
          <cell r="A194" t="str">
            <v>8451013951-001</v>
          </cell>
          <cell r="B194" t="str">
            <v>Hồ Thị Bích Hồng</v>
          </cell>
          <cell r="C194" t="str">
            <v>Tổ 3 khu vực 1</v>
          </cell>
          <cell r="D194" t="str">
            <v>Cho thuê xe có động cơ (HỘ KINH DOANH MINH ANH)</v>
          </cell>
        </row>
        <row r="195">
          <cell r="A195" t="str">
            <v>0401594632-001</v>
          </cell>
          <cell r="B195" t="str">
            <v>Nguyễn Thị Mai</v>
          </cell>
          <cell r="C195" t="str">
            <v>Tòa nhà Kim Cúc Plaza (TTTM Go!), khu Đô thị xanh Vũng Chua</v>
          </cell>
          <cell r="D195" t="str">
            <v>Dịch vụ ăn uống khác (HỘ KINH DOANH STAR - SEAFOOD)</v>
          </cell>
        </row>
        <row r="196">
          <cell r="A196" t="str">
            <v>8116628736-001</v>
          </cell>
          <cell r="B196" t="str">
            <v>Dương Thu Hương</v>
          </cell>
          <cell r="C196" t="str">
            <v>Tổ 12 khu vực 4</v>
          </cell>
          <cell r="D196" t="str">
            <v>Bán buôn vải, hàng may mặc, giày dép (HỘ KINH DOANH DƯƠNG THỊ HƯƠNG)</v>
          </cell>
        </row>
        <row r="197">
          <cell r="A197" t="str">
            <v>8758972891-002</v>
          </cell>
          <cell r="B197" t="str">
            <v>Trịnh Quốc Phong</v>
          </cell>
          <cell r="C197" t="str">
            <v>105 Lê Công Miễn</v>
          </cell>
          <cell r="D197" t="str">
            <v>Dịch vụ vận chuyển hành khách và cho thuê xe</v>
          </cell>
        </row>
        <row r="198">
          <cell r="A198" t="str">
            <v>4101580883-001</v>
          </cell>
          <cell r="B198" t="str">
            <v>Trần Khánh Chi</v>
          </cell>
          <cell r="C198" t="str">
            <v>Khu đô thị xanh Vũng Chua</v>
          </cell>
          <cell r="D198" t="str">
            <v>Cà phê giải khát</v>
          </cell>
        </row>
        <row r="199">
          <cell r="A199" t="str">
            <v>8661724013-001</v>
          </cell>
          <cell r="B199" t="str">
            <v>Đỗ Hồng Quân</v>
          </cell>
          <cell r="C199" t="str">
            <v>02 đường Võ Liệu</v>
          </cell>
          <cell r="D199" t="str">
            <v>Bán phụ tùng và các bộ phận phụ trợ của ô tô và xe có động cơ khác (HỘ KINH DOANH ĐỘ XE VIỆT THÁI)</v>
          </cell>
        </row>
        <row r="200">
          <cell r="A200" t="str">
            <v>8007029884-001</v>
          </cell>
          <cell r="B200" t="str">
            <v>Phạm Thị Thanh Diệp</v>
          </cell>
          <cell r="C200" t="str">
            <v>33/26 đường Bế Văn Đàn</v>
          </cell>
          <cell r="D200" t="str">
            <v>Bán lẻ hình thức khác chưa được phân vào đâu (HỘ KINH DOANH PHẠM THỊ THANH DIỆP)</v>
          </cell>
        </row>
        <row r="201">
          <cell r="A201" t="str">
            <v>8845398112-001</v>
          </cell>
          <cell r="B201" t="str">
            <v>Nguyễn Thị Thanh Ngân</v>
          </cell>
          <cell r="C201" t="str">
            <v>Lô 09 đường Phạm Thị Đào</v>
          </cell>
          <cell r="D201" t="str">
            <v>Bán lẻ hàng hóa khác mới trong các cửa hàng chuyên doanh (HỘ KINH DOANH CỬA HÀNG GAS THỊNH PHÁT)</v>
          </cell>
        </row>
        <row r="202">
          <cell r="A202" t="str">
            <v>8845573029-001</v>
          </cell>
          <cell r="B202" t="str">
            <v>Nguyễn Thị Cụt</v>
          </cell>
          <cell r="C202" t="str">
            <v>151 đường Chế Lan Viên</v>
          </cell>
          <cell r="D202" t="str">
            <v>Bán lẻ đồ điện gd, giường, tủ, bàn, ghế &amp; đồ nội thất t.tự, đèn &amp; bộ đèn điện, đồ dùng gđ khác CĐPVĐ trong các c.hàng c.doanh (HỘ KINH DOANH TÂM)</v>
          </cell>
        </row>
        <row r="203">
          <cell r="A203" t="str">
            <v>8487289625-001</v>
          </cell>
          <cell r="B203" t="str">
            <v>Lê Nhật Anh Thư</v>
          </cell>
          <cell r="C203" t="str">
            <v>Tổ 15B khu phố 3</v>
          </cell>
          <cell r="D203" t="str">
            <v>Bán buôn thiết bị và linh kiện điện tử, viễn thông (HỘ KINH DOANH LÊ NHẬT ANH THƯ)</v>
          </cell>
        </row>
        <row r="204">
          <cell r="A204" t="str">
            <v>8100928879-001</v>
          </cell>
          <cell r="B204" t="str">
            <v>Hồ Thị Thùy</v>
          </cell>
          <cell r="C204" t="str">
            <v>93 đường Chế Lan Viên</v>
          </cell>
          <cell r="D204" t="str">
            <v>Dịch vụ phục vụ đồ uống (HỘ KINH DOANH KING COFFEE &amp; TEA)</v>
          </cell>
        </row>
        <row r="205">
          <cell r="A205" t="str">
            <v>8561398976-001</v>
          </cell>
          <cell r="B205" t="str">
            <v>Nguyễn Tấn Lộc</v>
          </cell>
          <cell r="C205" t="str">
            <v>45 đường Nguyễn Minh Vỹ</v>
          </cell>
          <cell r="D205" t="str">
            <v>Vận tải hành khách đường bộ trong nội thành, ngoại thành (trừ vận tải bằng xe buýt) (HỘ KINH DOANH NGUYỄN TẤN LỘC)</v>
          </cell>
        </row>
        <row r="206">
          <cell r="A206" t="str">
            <v>8811966790-001</v>
          </cell>
          <cell r="B206" t="str">
            <v>Võ Văn Tiển</v>
          </cell>
          <cell r="C206" t="str">
            <v>Tổ 3 khu phố 1</v>
          </cell>
          <cell r="D206" t="str">
            <v>Vận tải hành khách đường bộ trong nội thành, ngoại thành (trừ vận tải bằng xe buýt) (HỘ KINH DOANH VÕ VĂN TIỂN)</v>
          </cell>
        </row>
        <row r="207">
          <cell r="A207" t="str">
            <v>4100973698-001</v>
          </cell>
          <cell r="B207" t="str">
            <v>Hà Công Bình</v>
          </cell>
          <cell r="C207" t="str">
            <v>Tổ 11 khu phố 2</v>
          </cell>
          <cell r="D207" t="str">
            <v>Vận tải hành khách đường bộ trong nội thành, ngoại thành (trừ vận tải bằng xe buýt) (HỘ KINH DOANH HÀ CÔNG BÌNH)</v>
          </cell>
        </row>
        <row r="208">
          <cell r="A208" t="str">
            <v>8304585411-001</v>
          </cell>
          <cell r="B208" t="str">
            <v>Võ Trương Tuyên</v>
          </cell>
          <cell r="C208" t="str">
            <v>24 đường Lê Công Miễn</v>
          </cell>
          <cell r="D208" t="str">
            <v>Gia công cơ khí; xử lý và tráng phủ kim loại (HỘ KINH DOANH CƠ SỞ SẮT - NHÔM TIẾN)</v>
          </cell>
        </row>
        <row r="209">
          <cell r="A209" t="str">
            <v>8497516940-001</v>
          </cell>
          <cell r="B209" t="str">
            <v>Nguyễn Duy Khiêm</v>
          </cell>
          <cell r="C209" t="str">
            <v>Tổ 17 khu phố 3</v>
          </cell>
          <cell r="D209" t="str">
            <v>Nhà hàng và các dịch vụ ăn uống phục vụ lưu động (HỘ KINH DOANH KUBO)</v>
          </cell>
        </row>
        <row r="210">
          <cell r="A210" t="str">
            <v>8518864028-001</v>
          </cell>
          <cell r="B210" t="str">
            <v>Võ Văn Kỳ</v>
          </cell>
          <cell r="C210" t="str">
            <v>Tổ 6 khu phố 2</v>
          </cell>
          <cell r="D210" t="str">
            <v>Dịch vụ ăn uống khác (HỘ KINH DOANH BÍCH TRÂM)</v>
          </cell>
        </row>
        <row r="211">
          <cell r="A211" t="str">
            <v>8400348170-001</v>
          </cell>
          <cell r="B211" t="str">
            <v>Nguyễn Xuân Quang</v>
          </cell>
          <cell r="C211" t="str">
            <v>02 đường Lê Thị Riêng</v>
          </cell>
          <cell r="D211" t="str">
            <v>Bán buôn đồ dùng khác cho gia đình (HỘ KINH DOANH NGUYỄN XUÂN QUANG)</v>
          </cell>
        </row>
        <row r="212">
          <cell r="A212" t="str">
            <v>8196536196-001</v>
          </cell>
          <cell r="B212" t="str">
            <v>Nguyễn Thị Lan</v>
          </cell>
          <cell r="C212" t="str">
            <v>19 đường La Văn Tiến</v>
          </cell>
          <cell r="D212" t="str">
            <v>Dịch vụ ăn uống khác (HỘ KINH DOANH NGUYỄN THỊ LAN)</v>
          </cell>
        </row>
        <row r="213">
          <cell r="A213" t="str">
            <v>8854346826-001</v>
          </cell>
          <cell r="B213" t="str">
            <v>Lê Hiền Đạt</v>
          </cell>
          <cell r="C213" t="str">
            <v>Tổ 17A khu phố 3</v>
          </cell>
          <cell r="D213" t="str">
            <v>Dịch vụ phục vụ đồ uống (HỘ KINH DOANH GÓC PHỐ)</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h sách"/>
      <sheetName val="Bac Mon Bai"/>
      <sheetName val="Danh mục biểu thuế GTGTTNCN"/>
      <sheetName val="Danh mục thuế TTDB"/>
      <sheetName val="Danh mục thuế BVMT"/>
      <sheetName val="Danh mục thuế tài nguyên"/>
      <sheetName val="Danh mục phí bảo vệ môi trường"/>
      <sheetName val="Danh mục ngành nghề"/>
      <sheetName val="Danh mục Tỉnh-TP"/>
      <sheetName val="Danh mục Quận- Huyện"/>
      <sheetName val="Danh mục Xã- Phường"/>
      <sheetName val="Danh mục Cơ quan thuế"/>
    </sheetNames>
    <sheetDataSet>
      <sheetData sheetId="0">
        <row r="11">
          <cell r="B11" t="str">
            <v>0303727394-003</v>
          </cell>
        </row>
        <row r="12">
          <cell r="B12" t="str">
            <v>0306245053-001</v>
          </cell>
        </row>
        <row r="13">
          <cell r="B13" t="str">
            <v>0308694167</v>
          </cell>
        </row>
        <row r="14">
          <cell r="B14" t="str">
            <v>0401594632-001</v>
          </cell>
        </row>
        <row r="15">
          <cell r="B15" t="str">
            <v>3300773239-001</v>
          </cell>
        </row>
        <row r="16">
          <cell r="B16" t="str">
            <v>3301210454</v>
          </cell>
        </row>
        <row r="17">
          <cell r="B17" t="str">
            <v>4100225188</v>
          </cell>
        </row>
        <row r="18">
          <cell r="B18" t="str">
            <v>4100225692</v>
          </cell>
        </row>
        <row r="19">
          <cell r="B19" t="str">
            <v>4100262648</v>
          </cell>
        </row>
        <row r="20">
          <cell r="B20" t="str">
            <v>4100292949</v>
          </cell>
        </row>
        <row r="21">
          <cell r="B21" t="str">
            <v>4100333578</v>
          </cell>
        </row>
        <row r="22">
          <cell r="B22" t="str">
            <v>4100357473</v>
          </cell>
        </row>
        <row r="23">
          <cell r="B23" t="str">
            <v>4100370925</v>
          </cell>
        </row>
        <row r="24">
          <cell r="B24" t="str">
            <v>4100388721</v>
          </cell>
        </row>
        <row r="25">
          <cell r="B25" t="str">
            <v>4100430282</v>
          </cell>
        </row>
        <row r="26">
          <cell r="B26" t="str">
            <v>4100454692</v>
          </cell>
        </row>
        <row r="27">
          <cell r="B27" t="str">
            <v>4100457245</v>
          </cell>
        </row>
        <row r="28">
          <cell r="B28" t="str">
            <v>4100504449</v>
          </cell>
        </row>
        <row r="29">
          <cell r="B29" t="str">
            <v>4100545043</v>
          </cell>
        </row>
        <row r="30">
          <cell r="B30" t="str">
            <v>4100580418</v>
          </cell>
        </row>
        <row r="31">
          <cell r="B31" t="str">
            <v>4100595541</v>
          </cell>
        </row>
        <row r="32">
          <cell r="B32" t="str">
            <v>4100611553</v>
          </cell>
        </row>
        <row r="33">
          <cell r="B33" t="str">
            <v>4100626704</v>
          </cell>
        </row>
        <row r="34">
          <cell r="B34" t="str">
            <v>4100627419</v>
          </cell>
        </row>
        <row r="35">
          <cell r="B35" t="str">
            <v>4100634014</v>
          </cell>
        </row>
        <row r="36">
          <cell r="B36" t="str">
            <v>4100639365</v>
          </cell>
        </row>
        <row r="37">
          <cell r="B37" t="str">
            <v>4100700059</v>
          </cell>
        </row>
        <row r="38">
          <cell r="B38" t="str">
            <v>4100733230</v>
          </cell>
        </row>
        <row r="39">
          <cell r="B39" t="str">
            <v>4100736337</v>
          </cell>
        </row>
        <row r="40">
          <cell r="B40" t="str">
            <v>4100737242</v>
          </cell>
        </row>
        <row r="41">
          <cell r="B41" t="str">
            <v>4100738454</v>
          </cell>
        </row>
        <row r="42">
          <cell r="B42" t="str">
            <v>4100740157</v>
          </cell>
        </row>
        <row r="43">
          <cell r="B43" t="str">
            <v>4100751430</v>
          </cell>
        </row>
        <row r="44">
          <cell r="B44" t="str">
            <v>4100770627-001</v>
          </cell>
        </row>
        <row r="45">
          <cell r="B45" t="str">
            <v>4100800448</v>
          </cell>
        </row>
        <row r="46">
          <cell r="B46" t="str">
            <v>4100812517</v>
          </cell>
        </row>
        <row r="47">
          <cell r="B47" t="str">
            <v>4100849690</v>
          </cell>
        </row>
        <row r="48">
          <cell r="B48" t="str">
            <v>4100866431</v>
          </cell>
        </row>
        <row r="49">
          <cell r="B49" t="str">
            <v>4100870477</v>
          </cell>
        </row>
        <row r="50">
          <cell r="B50" t="str">
            <v>4100946221-001</v>
          </cell>
        </row>
        <row r="51">
          <cell r="B51" t="str">
            <v>4100973698-001</v>
          </cell>
        </row>
        <row r="52">
          <cell r="B52" t="str">
            <v>4100975310</v>
          </cell>
        </row>
        <row r="53">
          <cell r="B53" t="str">
            <v>4101026668</v>
          </cell>
        </row>
        <row r="54">
          <cell r="B54" t="str">
            <v>4101035126</v>
          </cell>
        </row>
        <row r="55">
          <cell r="B55" t="str">
            <v>4101039603</v>
          </cell>
        </row>
        <row r="56">
          <cell r="B56" t="str">
            <v>4101045607-001</v>
          </cell>
        </row>
        <row r="57">
          <cell r="B57" t="str">
            <v>4101122040</v>
          </cell>
        </row>
        <row r="58">
          <cell r="B58" t="str">
            <v>4101154797</v>
          </cell>
        </row>
        <row r="59">
          <cell r="B59" t="str">
            <v>4101194253</v>
          </cell>
        </row>
        <row r="60">
          <cell r="B60" t="str">
            <v>4101253170</v>
          </cell>
        </row>
        <row r="61">
          <cell r="B61" t="str">
            <v>4101257425</v>
          </cell>
        </row>
        <row r="62">
          <cell r="B62" t="str">
            <v>4101304379</v>
          </cell>
        </row>
        <row r="63">
          <cell r="B63" t="str">
            <v>4101331710</v>
          </cell>
        </row>
        <row r="64">
          <cell r="B64" t="str">
            <v>4101331848</v>
          </cell>
        </row>
        <row r="65">
          <cell r="B65" t="str">
            <v>4101341846</v>
          </cell>
        </row>
        <row r="66">
          <cell r="B66" t="str">
            <v>4101362370</v>
          </cell>
        </row>
        <row r="67">
          <cell r="B67" t="str">
            <v>4101365477</v>
          </cell>
        </row>
        <row r="68">
          <cell r="B68" t="str">
            <v>4101385307</v>
          </cell>
        </row>
        <row r="69">
          <cell r="B69" t="str">
            <v>4101385434-001</v>
          </cell>
        </row>
        <row r="70">
          <cell r="B70" t="str">
            <v>4101392103</v>
          </cell>
        </row>
        <row r="71">
          <cell r="B71" t="str">
            <v>4101398200</v>
          </cell>
        </row>
        <row r="72">
          <cell r="B72" t="str">
            <v>4101401284</v>
          </cell>
        </row>
        <row r="73">
          <cell r="B73" t="str">
            <v>4101406081</v>
          </cell>
        </row>
        <row r="74">
          <cell r="B74" t="str">
            <v>4101406081</v>
          </cell>
        </row>
        <row r="75">
          <cell r="B75" t="str">
            <v>4101406927-001</v>
          </cell>
        </row>
        <row r="76">
          <cell r="B76" t="str">
            <v>4101415706</v>
          </cell>
        </row>
        <row r="77">
          <cell r="B77" t="str">
            <v>4101424919</v>
          </cell>
        </row>
        <row r="78">
          <cell r="B78" t="str">
            <v>4101428092</v>
          </cell>
        </row>
        <row r="79">
          <cell r="B79" t="str">
            <v>4101436706</v>
          </cell>
        </row>
        <row r="80">
          <cell r="B80" t="str">
            <v>4101461149</v>
          </cell>
        </row>
        <row r="81">
          <cell r="B81" t="str">
            <v>4101461149</v>
          </cell>
        </row>
        <row r="82">
          <cell r="B82" t="str">
            <v>4101475832</v>
          </cell>
        </row>
        <row r="83">
          <cell r="B83" t="str">
            <v>4101476995</v>
          </cell>
        </row>
        <row r="84">
          <cell r="B84" t="str">
            <v>4101480945-001</v>
          </cell>
        </row>
        <row r="85">
          <cell r="B85" t="str">
            <v>4101491802</v>
          </cell>
        </row>
        <row r="86">
          <cell r="B86" t="str">
            <v>4101494521</v>
          </cell>
        </row>
        <row r="87">
          <cell r="B87" t="str">
            <v>4101494553</v>
          </cell>
        </row>
        <row r="88">
          <cell r="B88" t="str">
            <v>4101529157-001</v>
          </cell>
        </row>
        <row r="89">
          <cell r="B89" t="str">
            <v>4101533812</v>
          </cell>
        </row>
        <row r="90">
          <cell r="B90" t="str">
            <v>4101538546</v>
          </cell>
        </row>
        <row r="91">
          <cell r="B91" t="str">
            <v>4101552967</v>
          </cell>
        </row>
        <row r="92">
          <cell r="B92" t="str">
            <v>4101564507-001</v>
          </cell>
        </row>
        <row r="93">
          <cell r="B93" t="str">
            <v>4101573702</v>
          </cell>
        </row>
        <row r="94">
          <cell r="B94" t="str">
            <v>4101580883-001</v>
          </cell>
        </row>
        <row r="95">
          <cell r="B95" t="str">
            <v>4101583443</v>
          </cell>
        </row>
        <row r="96">
          <cell r="B96" t="str">
            <v>4101599531</v>
          </cell>
        </row>
        <row r="97">
          <cell r="B97" t="str">
            <v>4101601075</v>
          </cell>
        </row>
        <row r="98">
          <cell r="B98" t="str">
            <v>4101608916</v>
          </cell>
        </row>
        <row r="99">
          <cell r="B99" t="str">
            <v>5900968177</v>
          </cell>
        </row>
        <row r="100">
          <cell r="B100" t="str">
            <v>6100502886</v>
          </cell>
        </row>
        <row r="101">
          <cell r="B101" t="str">
            <v>8003978761-001</v>
          </cell>
        </row>
        <row r="102">
          <cell r="B102" t="str">
            <v>8006702708</v>
          </cell>
        </row>
        <row r="103">
          <cell r="B103" t="str">
            <v>8007029884-001</v>
          </cell>
        </row>
        <row r="104">
          <cell r="B104" t="str">
            <v>8007031876-001</v>
          </cell>
        </row>
        <row r="105">
          <cell r="B105" t="str">
            <v>8007034179</v>
          </cell>
        </row>
        <row r="106">
          <cell r="B106" t="str">
            <v>8014546178</v>
          </cell>
        </row>
        <row r="107">
          <cell r="B107" t="str">
            <v>8015002131-001</v>
          </cell>
        </row>
        <row r="108">
          <cell r="B108" t="str">
            <v>8017292193</v>
          </cell>
        </row>
        <row r="109">
          <cell r="B109" t="str">
            <v>8024179103-001</v>
          </cell>
        </row>
        <row r="110">
          <cell r="B110" t="str">
            <v>8036168723</v>
          </cell>
        </row>
        <row r="111">
          <cell r="B111" t="str">
            <v>8036171282</v>
          </cell>
        </row>
        <row r="112">
          <cell r="B112" t="str">
            <v>8036185253-001</v>
          </cell>
        </row>
        <row r="113">
          <cell r="B113" t="str">
            <v>8054225163</v>
          </cell>
        </row>
        <row r="114">
          <cell r="B114" t="str">
            <v>8057611590</v>
          </cell>
        </row>
        <row r="115">
          <cell r="B115" t="str">
            <v>8057611632</v>
          </cell>
        </row>
        <row r="116">
          <cell r="B116" t="str">
            <v>8057611664</v>
          </cell>
        </row>
        <row r="117">
          <cell r="B117" t="str">
            <v>8058022446</v>
          </cell>
        </row>
        <row r="118">
          <cell r="B118" t="str">
            <v>8058358171</v>
          </cell>
        </row>
        <row r="119">
          <cell r="B119" t="str">
            <v>8058553581</v>
          </cell>
        </row>
        <row r="120">
          <cell r="B120" t="str">
            <v>8060009298</v>
          </cell>
        </row>
        <row r="121">
          <cell r="B121" t="str">
            <v>8060110629</v>
          </cell>
        </row>
        <row r="122">
          <cell r="B122" t="str">
            <v>8060111904</v>
          </cell>
        </row>
        <row r="123">
          <cell r="B123" t="str">
            <v>8060112249</v>
          </cell>
        </row>
        <row r="124">
          <cell r="B124" t="str">
            <v>8060112520</v>
          </cell>
        </row>
        <row r="125">
          <cell r="B125" t="str">
            <v>8060112672</v>
          </cell>
        </row>
        <row r="126">
          <cell r="B126" t="str">
            <v>8061102892</v>
          </cell>
        </row>
        <row r="127">
          <cell r="B127" t="str">
            <v>8061563117</v>
          </cell>
        </row>
        <row r="128">
          <cell r="B128" t="str">
            <v>8066822485</v>
          </cell>
        </row>
        <row r="129">
          <cell r="B129" t="str">
            <v>8070233108-001</v>
          </cell>
        </row>
        <row r="130">
          <cell r="B130" t="str">
            <v>8071440918-001</v>
          </cell>
        </row>
        <row r="131">
          <cell r="B131" t="str">
            <v>8071984160</v>
          </cell>
        </row>
        <row r="132">
          <cell r="B132" t="str">
            <v>8073609101-001</v>
          </cell>
        </row>
        <row r="133">
          <cell r="B133" t="str">
            <v>8075725167-001</v>
          </cell>
        </row>
        <row r="134">
          <cell r="B134" t="str">
            <v>8082382055</v>
          </cell>
        </row>
        <row r="135">
          <cell r="B135" t="str">
            <v>8084902373-001</v>
          </cell>
        </row>
        <row r="136">
          <cell r="B136" t="str">
            <v>8092286128</v>
          </cell>
        </row>
        <row r="137">
          <cell r="B137" t="str">
            <v>8092286181</v>
          </cell>
        </row>
        <row r="138">
          <cell r="B138" t="str">
            <v>8096469524-001</v>
          </cell>
        </row>
        <row r="139">
          <cell r="B139" t="str">
            <v>8099209820</v>
          </cell>
        </row>
        <row r="140">
          <cell r="B140" t="str">
            <v>8100928879-001</v>
          </cell>
        </row>
        <row r="141">
          <cell r="B141" t="str">
            <v>8108428525</v>
          </cell>
        </row>
        <row r="142">
          <cell r="B142" t="str">
            <v>8108428525</v>
          </cell>
        </row>
        <row r="143">
          <cell r="B143" t="str">
            <v>8112807678</v>
          </cell>
        </row>
        <row r="144">
          <cell r="B144" t="str">
            <v>8116628736-001</v>
          </cell>
        </row>
        <row r="145">
          <cell r="B145" t="str">
            <v>8133146475</v>
          </cell>
        </row>
        <row r="146">
          <cell r="B146" t="str">
            <v>8133235735-001</v>
          </cell>
        </row>
        <row r="147">
          <cell r="B147" t="str">
            <v>8147570973</v>
          </cell>
        </row>
        <row r="148">
          <cell r="B148" t="str">
            <v>8164430824</v>
          </cell>
        </row>
        <row r="149">
          <cell r="B149" t="str">
            <v>8170194406-001</v>
          </cell>
        </row>
        <row r="150">
          <cell r="B150" t="str">
            <v>8175121708</v>
          </cell>
        </row>
        <row r="151">
          <cell r="B151" t="str">
            <v>8175264840-001</v>
          </cell>
        </row>
        <row r="152">
          <cell r="B152" t="str">
            <v>8178959752-001</v>
          </cell>
        </row>
        <row r="153">
          <cell r="B153" t="str">
            <v>8178962836</v>
          </cell>
        </row>
        <row r="154">
          <cell r="B154" t="str">
            <v>8179010942</v>
          </cell>
        </row>
        <row r="155">
          <cell r="B155" t="str">
            <v>8196536012</v>
          </cell>
        </row>
        <row r="156">
          <cell r="B156" t="str">
            <v>8196536189</v>
          </cell>
        </row>
        <row r="157">
          <cell r="B157" t="str">
            <v>8200860494</v>
          </cell>
        </row>
        <row r="158">
          <cell r="B158" t="str">
            <v>8200860783</v>
          </cell>
        </row>
        <row r="159">
          <cell r="B159" t="str">
            <v>8200861681-001</v>
          </cell>
        </row>
        <row r="160">
          <cell r="B160" t="str">
            <v>8200862903</v>
          </cell>
        </row>
        <row r="161">
          <cell r="B161" t="str">
            <v>8200863939</v>
          </cell>
        </row>
        <row r="162">
          <cell r="B162" t="str">
            <v>8200864241</v>
          </cell>
        </row>
        <row r="163">
          <cell r="B163" t="str">
            <v>8200865012</v>
          </cell>
        </row>
        <row r="164">
          <cell r="B164" t="str">
            <v>8275199458</v>
          </cell>
        </row>
        <row r="165">
          <cell r="B165" t="str">
            <v>8279020302</v>
          </cell>
        </row>
        <row r="166">
          <cell r="B166" t="str">
            <v>8281701299-001</v>
          </cell>
        </row>
        <row r="167">
          <cell r="B167" t="str">
            <v>8284667494</v>
          </cell>
        </row>
        <row r="168">
          <cell r="B168" t="str">
            <v>8288767161</v>
          </cell>
        </row>
        <row r="169">
          <cell r="B169" t="str">
            <v>8289243594-001</v>
          </cell>
        </row>
        <row r="170">
          <cell r="B170" t="str">
            <v>8293903500</v>
          </cell>
        </row>
        <row r="171">
          <cell r="B171" t="str">
            <v>8297039641-001</v>
          </cell>
        </row>
        <row r="172">
          <cell r="B172" t="str">
            <v>8304585411-001</v>
          </cell>
        </row>
        <row r="173">
          <cell r="B173" t="str">
            <v>8321199663</v>
          </cell>
        </row>
        <row r="174">
          <cell r="B174" t="str">
            <v>8326969732-001</v>
          </cell>
        </row>
        <row r="175">
          <cell r="B175" t="str">
            <v>8328408651</v>
          </cell>
        </row>
        <row r="176">
          <cell r="B176" t="str">
            <v>8329068542</v>
          </cell>
        </row>
        <row r="177">
          <cell r="B177" t="str">
            <v>8329106815</v>
          </cell>
        </row>
        <row r="178">
          <cell r="B178" t="str">
            <v>8332178055-001</v>
          </cell>
        </row>
        <row r="179">
          <cell r="B179" t="str">
            <v>8332647148</v>
          </cell>
        </row>
        <row r="180">
          <cell r="B180" t="str">
            <v>8335115751</v>
          </cell>
        </row>
        <row r="181">
          <cell r="B181" t="str">
            <v>8335990106-001</v>
          </cell>
        </row>
        <row r="182">
          <cell r="B182" t="str">
            <v>8340067849</v>
          </cell>
        </row>
        <row r="183">
          <cell r="B183" t="str">
            <v>8345774432</v>
          </cell>
        </row>
        <row r="184">
          <cell r="B184" t="str">
            <v>8346178898-001</v>
          </cell>
        </row>
        <row r="185">
          <cell r="B185" t="str">
            <v>8350492867</v>
          </cell>
        </row>
        <row r="186">
          <cell r="B186" t="str">
            <v>8362772442-002</v>
          </cell>
        </row>
        <row r="187">
          <cell r="B187" t="str">
            <v>8372275263-001</v>
          </cell>
        </row>
        <row r="188">
          <cell r="B188" t="str">
            <v>8391443604</v>
          </cell>
        </row>
        <row r="189">
          <cell r="B189" t="str">
            <v>8400640859-001</v>
          </cell>
        </row>
        <row r="190">
          <cell r="B190" t="str">
            <v>8411047150-001</v>
          </cell>
        </row>
        <row r="191">
          <cell r="B191" t="str">
            <v>8411656924</v>
          </cell>
        </row>
        <row r="192">
          <cell r="B192" t="str">
            <v>8421917195</v>
          </cell>
        </row>
        <row r="193">
          <cell r="B193" t="str">
            <v>8423772509-001</v>
          </cell>
        </row>
        <row r="194">
          <cell r="B194" t="str">
            <v>8443083592</v>
          </cell>
        </row>
        <row r="195">
          <cell r="B195" t="str">
            <v>8450743828</v>
          </cell>
        </row>
        <row r="196">
          <cell r="B196" t="str">
            <v>8451013951-001</v>
          </cell>
        </row>
        <row r="197">
          <cell r="B197" t="str">
            <v>8473887209-001</v>
          </cell>
        </row>
        <row r="198">
          <cell r="B198" t="str">
            <v>8473887216-001</v>
          </cell>
        </row>
        <row r="199">
          <cell r="B199" t="str">
            <v>8476901652</v>
          </cell>
        </row>
        <row r="200">
          <cell r="B200" t="str">
            <v>8478273763</v>
          </cell>
        </row>
        <row r="201">
          <cell r="B201" t="str">
            <v>8487289625-001</v>
          </cell>
        </row>
        <row r="202">
          <cell r="B202" t="str">
            <v>8490596841</v>
          </cell>
        </row>
        <row r="203">
          <cell r="B203" t="str">
            <v>8500818687-001</v>
          </cell>
        </row>
        <row r="204">
          <cell r="B204" t="str">
            <v>8509500472-001</v>
          </cell>
        </row>
        <row r="205">
          <cell r="B205" t="str">
            <v>8521451824-001</v>
          </cell>
        </row>
        <row r="206">
          <cell r="B206" t="str">
            <v>8522354904</v>
          </cell>
        </row>
        <row r="207">
          <cell r="B207" t="str">
            <v>8526675899</v>
          </cell>
        </row>
        <row r="208">
          <cell r="B208" t="str">
            <v>8532430752-001</v>
          </cell>
        </row>
        <row r="209">
          <cell r="B209" t="str">
            <v>8533759483</v>
          </cell>
        </row>
        <row r="210">
          <cell r="B210" t="str">
            <v>8535055429</v>
          </cell>
        </row>
        <row r="211">
          <cell r="B211" t="str">
            <v>8542107452-001</v>
          </cell>
        </row>
        <row r="212">
          <cell r="B212" t="str">
            <v>8543740530</v>
          </cell>
        </row>
        <row r="213">
          <cell r="B213" t="str">
            <v>8548305108-001</v>
          </cell>
        </row>
        <row r="214">
          <cell r="B214" t="str">
            <v>8548776629</v>
          </cell>
        </row>
        <row r="215">
          <cell r="B215" t="str">
            <v>8549364113-001</v>
          </cell>
        </row>
        <row r="216">
          <cell r="B216" t="str">
            <v>8552553738</v>
          </cell>
        </row>
        <row r="217">
          <cell r="B217" t="str">
            <v>8552641776-001</v>
          </cell>
        </row>
        <row r="218">
          <cell r="B218" t="str">
            <v>8556556200</v>
          </cell>
        </row>
        <row r="219">
          <cell r="B219" t="str">
            <v>8556582722-001</v>
          </cell>
        </row>
        <row r="220">
          <cell r="B220" t="str">
            <v>8557850822-001</v>
          </cell>
        </row>
        <row r="221">
          <cell r="B221" t="str">
            <v>8561398976-001</v>
          </cell>
        </row>
        <row r="222">
          <cell r="B222" t="str">
            <v>8564361780</v>
          </cell>
        </row>
        <row r="223">
          <cell r="B223" t="str">
            <v>8569504873</v>
          </cell>
        </row>
        <row r="224">
          <cell r="B224" t="str">
            <v>8570996002</v>
          </cell>
        </row>
        <row r="225">
          <cell r="B225" t="str">
            <v>8575841154</v>
          </cell>
        </row>
        <row r="226">
          <cell r="B226" t="str">
            <v>8586356022</v>
          </cell>
        </row>
        <row r="227">
          <cell r="B227" t="str">
            <v>8588676388</v>
          </cell>
        </row>
        <row r="228">
          <cell r="B228" t="str">
            <v>8604696017</v>
          </cell>
        </row>
        <row r="229">
          <cell r="B229" t="str">
            <v>8621199801-001</v>
          </cell>
        </row>
        <row r="230">
          <cell r="B230" t="str">
            <v>8623345423</v>
          </cell>
        </row>
        <row r="231">
          <cell r="B231" t="str">
            <v>8623897495-001</v>
          </cell>
        </row>
        <row r="232">
          <cell r="B232" t="str">
            <v>8624042686</v>
          </cell>
        </row>
        <row r="233">
          <cell r="B233" t="str">
            <v>8626553220-001</v>
          </cell>
        </row>
        <row r="234">
          <cell r="B234" t="str">
            <v>8635915910</v>
          </cell>
        </row>
        <row r="235">
          <cell r="B235" t="str">
            <v>8635915910</v>
          </cell>
        </row>
        <row r="236">
          <cell r="B236" t="str">
            <v>8635915910</v>
          </cell>
        </row>
        <row r="237">
          <cell r="B237" t="str">
            <v>8641265989</v>
          </cell>
        </row>
        <row r="238">
          <cell r="B238" t="str">
            <v>8658038494</v>
          </cell>
        </row>
        <row r="239">
          <cell r="B239" t="str">
            <v>8661724013-001</v>
          </cell>
        </row>
        <row r="240">
          <cell r="B240" t="str">
            <v>8740311442-001</v>
          </cell>
        </row>
        <row r="241">
          <cell r="B241" t="str">
            <v>8741740853-001</v>
          </cell>
        </row>
        <row r="242">
          <cell r="B242" t="str">
            <v>8758972891-002</v>
          </cell>
        </row>
        <row r="243">
          <cell r="B243" t="str">
            <v>8765155241-001</v>
          </cell>
        </row>
        <row r="244">
          <cell r="B244" t="str">
            <v>8771075629-001</v>
          </cell>
        </row>
        <row r="245">
          <cell r="B245" t="str">
            <v>8771334827-001</v>
          </cell>
        </row>
        <row r="246">
          <cell r="B246" t="str">
            <v>8784706977-001</v>
          </cell>
        </row>
        <row r="247">
          <cell r="B247" t="str">
            <v>8788822702-001</v>
          </cell>
        </row>
        <row r="248">
          <cell r="B248" t="str">
            <v>8790664676-001</v>
          </cell>
        </row>
        <row r="249">
          <cell r="B249" t="str">
            <v>8793496564-001</v>
          </cell>
        </row>
        <row r="250">
          <cell r="B250" t="str">
            <v>8810082799-001</v>
          </cell>
        </row>
        <row r="251">
          <cell r="B251" t="str">
            <v>8811966790-001</v>
          </cell>
        </row>
        <row r="252">
          <cell r="B252" t="str">
            <v>8845573029-001</v>
          </cell>
        </row>
        <row r="253">
          <cell r="B253" t="str">
            <v>8610314876-001</v>
          </cell>
        </row>
        <row r="254">
          <cell r="B254" t="str">
            <v>8845398112-001</v>
          </cell>
        </row>
        <row r="255">
          <cell r="B255" t="str">
            <v>8497516940-001</v>
          </cell>
        </row>
        <row r="256">
          <cell r="B256" t="str">
            <v>8518864028-001</v>
          </cell>
        </row>
        <row r="257">
          <cell r="B257" t="str">
            <v>8400348170-001</v>
          </cell>
        </row>
        <row r="258">
          <cell r="B258" t="str">
            <v>8196536196-001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3D27F-2B93-4BAF-B315-74F01F2EF20D}">
  <sheetPr>
    <outlinePr summaryBelow="0" summaryRight="0"/>
  </sheetPr>
  <dimension ref="A1:M232"/>
  <sheetViews>
    <sheetView showGridLines="0" topLeftCell="A7" zoomScale="78" zoomScaleNormal="78" workbookViewId="0">
      <selection activeCell="E26" sqref="E26"/>
    </sheetView>
  </sheetViews>
  <sheetFormatPr defaultColWidth="14.85546875" defaultRowHeight="15" x14ac:dyDescent="0.25"/>
  <cols>
    <col min="1" max="1" width="6.140625" customWidth="1"/>
    <col min="2" max="2" width="24.28515625" customWidth="1"/>
    <col min="3" max="3" width="34" customWidth="1"/>
    <col min="4" max="4" width="36" customWidth="1"/>
    <col min="5" max="5" width="48" customWidth="1"/>
    <col min="6" max="6" width="18.28515625" customWidth="1"/>
    <col min="7" max="7" width="16.42578125" customWidth="1"/>
    <col min="8" max="10" width="18.28515625" customWidth="1"/>
    <col min="11" max="11" width="11.85546875" customWidth="1"/>
    <col min="12" max="12" width="13.5703125" customWidth="1"/>
    <col min="13" max="13" width="22.5703125" customWidth="1"/>
  </cols>
  <sheetData>
    <row r="1" spans="1:13" ht="28.5" customHeight="1" x14ac:dyDescent="0.25">
      <c r="A1" s="14" t="s">
        <v>26</v>
      </c>
      <c r="K1" s="65" t="s">
        <v>752</v>
      </c>
      <c r="L1" s="66"/>
      <c r="M1" s="67"/>
    </row>
    <row r="2" spans="1:13" ht="16.5" x14ac:dyDescent="0.25">
      <c r="A2" s="7" t="s">
        <v>29</v>
      </c>
    </row>
    <row r="3" spans="1:13" ht="16.5" x14ac:dyDescent="0.25">
      <c r="A3" s="8" t="s">
        <v>27</v>
      </c>
    </row>
    <row r="4" spans="1:13" ht="16.5" x14ac:dyDescent="0.25">
      <c r="A4" s="8"/>
    </row>
    <row r="5" spans="1:13" ht="18.75" x14ac:dyDescent="0.3">
      <c r="A5" s="68" t="s">
        <v>150</v>
      </c>
      <c r="B5" s="68"/>
      <c r="C5" s="68"/>
      <c r="D5" s="68"/>
      <c r="E5" s="68"/>
      <c r="F5" s="68"/>
      <c r="G5" s="68"/>
      <c r="H5" s="68"/>
      <c r="I5" s="68"/>
      <c r="J5" s="68"/>
      <c r="K5" s="68"/>
      <c r="L5" s="68"/>
      <c r="M5" s="68"/>
    </row>
    <row r="6" spans="1:13" ht="18.75" x14ac:dyDescent="0.3">
      <c r="A6" s="69" t="s">
        <v>30</v>
      </c>
      <c r="B6" s="69"/>
      <c r="C6" s="69"/>
      <c r="D6" s="69"/>
      <c r="E6" s="69"/>
      <c r="F6" s="69"/>
      <c r="G6" s="69"/>
      <c r="H6" s="69"/>
      <c r="I6" s="69"/>
      <c r="J6" s="69"/>
      <c r="K6" s="69"/>
      <c r="L6" s="69"/>
    </row>
    <row r="7" spans="1:13" ht="18.75" x14ac:dyDescent="0.3">
      <c r="A7" s="15"/>
      <c r="B7" s="15"/>
      <c r="C7" s="15"/>
      <c r="D7" s="15"/>
      <c r="E7" s="15"/>
      <c r="F7" s="55"/>
      <c r="G7" s="15"/>
      <c r="H7" s="15"/>
      <c r="I7" s="15"/>
      <c r="J7" s="15"/>
      <c r="L7" s="16"/>
      <c r="M7" s="17"/>
    </row>
    <row r="8" spans="1:13" ht="16.5" x14ac:dyDescent="0.25">
      <c r="A8" s="61" t="s">
        <v>2</v>
      </c>
      <c r="B8" s="70" t="s">
        <v>3</v>
      </c>
      <c r="C8" s="70"/>
      <c r="D8" s="70" t="s">
        <v>4</v>
      </c>
      <c r="E8" s="70"/>
      <c r="F8" s="70"/>
      <c r="G8" s="70"/>
      <c r="H8" s="70"/>
      <c r="I8" s="70"/>
      <c r="J8" s="70"/>
      <c r="K8" s="70"/>
      <c r="L8" s="71" t="s">
        <v>5</v>
      </c>
      <c r="M8" s="71" t="s">
        <v>6</v>
      </c>
    </row>
    <row r="9" spans="1:13" ht="16.5" x14ac:dyDescent="0.25">
      <c r="A9" s="61"/>
      <c r="B9" s="61" t="s">
        <v>31</v>
      </c>
      <c r="C9" s="61" t="s">
        <v>8</v>
      </c>
      <c r="D9" s="61" t="s">
        <v>32</v>
      </c>
      <c r="E9" s="61" t="s">
        <v>10</v>
      </c>
      <c r="F9" s="61" t="s">
        <v>33</v>
      </c>
      <c r="G9" s="73" t="s">
        <v>152</v>
      </c>
      <c r="H9" s="61" t="s">
        <v>34</v>
      </c>
      <c r="I9" s="61"/>
      <c r="J9" s="61"/>
      <c r="K9" s="61"/>
      <c r="L9" s="71"/>
      <c r="M9" s="71"/>
    </row>
    <row r="10" spans="1:13" ht="47.25" customHeight="1" x14ac:dyDescent="0.25">
      <c r="A10" s="61"/>
      <c r="B10" s="61"/>
      <c r="C10" s="61"/>
      <c r="D10" s="61"/>
      <c r="E10" s="61"/>
      <c r="F10" s="61"/>
      <c r="G10" s="74"/>
      <c r="H10" s="18" t="s">
        <v>35</v>
      </c>
      <c r="I10" s="19" t="s">
        <v>36</v>
      </c>
      <c r="J10" s="19" t="s">
        <v>37</v>
      </c>
      <c r="K10" s="19" t="s">
        <v>38</v>
      </c>
      <c r="L10" s="71"/>
      <c r="M10" s="71"/>
    </row>
    <row r="11" spans="1:13" x14ac:dyDescent="0.25">
      <c r="A11" s="20" t="s">
        <v>12</v>
      </c>
      <c r="B11" s="20" t="s">
        <v>13</v>
      </c>
      <c r="C11" s="20" t="s">
        <v>14</v>
      </c>
      <c r="D11" s="20" t="s">
        <v>15</v>
      </c>
      <c r="E11" s="20" t="s">
        <v>16</v>
      </c>
      <c r="F11" s="20" t="s">
        <v>17</v>
      </c>
      <c r="G11" s="20" t="s">
        <v>18</v>
      </c>
      <c r="H11" s="20" t="s">
        <v>19</v>
      </c>
      <c r="I11" s="20" t="s">
        <v>20</v>
      </c>
      <c r="J11" s="20" t="s">
        <v>39</v>
      </c>
      <c r="K11" s="20" t="s">
        <v>40</v>
      </c>
      <c r="L11" s="21" t="s">
        <v>41</v>
      </c>
      <c r="M11" s="21" t="s">
        <v>42</v>
      </c>
    </row>
    <row r="12" spans="1:13" s="26" customFormat="1" ht="16.5" customHeight="1" x14ac:dyDescent="0.25">
      <c r="A12" s="5">
        <v>1</v>
      </c>
      <c r="B12" s="10" t="s">
        <v>297</v>
      </c>
      <c r="C12" s="10" t="s">
        <v>298</v>
      </c>
      <c r="D12" s="24" t="s">
        <v>664</v>
      </c>
      <c r="E12" s="24" t="s">
        <v>777</v>
      </c>
      <c r="F12" s="22">
        <v>10000000</v>
      </c>
      <c r="G12" s="23" t="s">
        <v>134</v>
      </c>
      <c r="H12" s="22">
        <f>+I12+J12+K12</f>
        <v>150000</v>
      </c>
      <c r="I12" s="22">
        <v>100000</v>
      </c>
      <c r="J12" s="22">
        <v>50000</v>
      </c>
      <c r="K12" s="22"/>
      <c r="L12" s="24" t="s">
        <v>135</v>
      </c>
      <c r="M12" s="25"/>
    </row>
    <row r="13" spans="1:13" s="26" customFormat="1" ht="16.5" customHeight="1" x14ac:dyDescent="0.25">
      <c r="A13" s="5">
        <f>+A12+1</f>
        <v>2</v>
      </c>
      <c r="B13" s="10" t="s">
        <v>255</v>
      </c>
      <c r="C13" s="10" t="s">
        <v>606</v>
      </c>
      <c r="D13" s="24" t="s">
        <v>607</v>
      </c>
      <c r="E13" s="24" t="s">
        <v>778</v>
      </c>
      <c r="F13" s="22">
        <v>8400000</v>
      </c>
      <c r="G13" s="23" t="s">
        <v>134</v>
      </c>
      <c r="H13" s="22">
        <f t="shared" ref="H13:H75" si="0">+I13+J13+K13</f>
        <v>126000</v>
      </c>
      <c r="I13" s="22">
        <v>84000</v>
      </c>
      <c r="J13" s="22">
        <v>42000</v>
      </c>
      <c r="K13" s="22"/>
      <c r="L13" s="24" t="s">
        <v>135</v>
      </c>
      <c r="M13" s="25"/>
    </row>
    <row r="14" spans="1:13" s="26" customFormat="1" ht="16.5" customHeight="1" x14ac:dyDescent="0.25">
      <c r="A14" s="5">
        <f t="shared" ref="A14:A77" si="1">+A13+1</f>
        <v>3</v>
      </c>
      <c r="B14" s="10" t="s">
        <v>244</v>
      </c>
      <c r="C14" s="10" t="s">
        <v>650</v>
      </c>
      <c r="D14" s="24" t="s">
        <v>651</v>
      </c>
      <c r="E14" s="24" t="s">
        <v>779</v>
      </c>
      <c r="F14" s="22">
        <v>70000000</v>
      </c>
      <c r="G14" s="23" t="s">
        <v>134</v>
      </c>
      <c r="H14" s="22">
        <f t="shared" si="0"/>
        <v>1050000</v>
      </c>
      <c r="I14" s="22">
        <v>700000</v>
      </c>
      <c r="J14" s="22">
        <v>350000</v>
      </c>
      <c r="K14" s="22"/>
      <c r="L14" s="24" t="s">
        <v>135</v>
      </c>
      <c r="M14" s="25"/>
    </row>
    <row r="15" spans="1:13" s="26" customFormat="1" ht="16.5" customHeight="1" x14ac:dyDescent="0.25">
      <c r="A15" s="5">
        <f t="shared" si="1"/>
        <v>4</v>
      </c>
      <c r="B15" s="10" t="s">
        <v>734</v>
      </c>
      <c r="C15" s="10" t="s">
        <v>735</v>
      </c>
      <c r="D15" s="24" t="s">
        <v>736</v>
      </c>
      <c r="E15" s="24" t="s">
        <v>780</v>
      </c>
      <c r="F15" s="22">
        <v>10000000</v>
      </c>
      <c r="G15" s="23" t="s">
        <v>134</v>
      </c>
      <c r="H15" s="22">
        <f t="shared" si="0"/>
        <v>150000</v>
      </c>
      <c r="I15" s="22">
        <v>100000</v>
      </c>
      <c r="J15" s="22">
        <v>50000</v>
      </c>
      <c r="K15" s="22"/>
      <c r="L15" s="24" t="s">
        <v>135</v>
      </c>
      <c r="M15" s="25"/>
    </row>
    <row r="16" spans="1:13" s="26" customFormat="1" ht="16.5" customHeight="1" x14ac:dyDescent="0.25">
      <c r="A16" s="5">
        <f t="shared" si="1"/>
        <v>5</v>
      </c>
      <c r="B16" s="10" t="s">
        <v>709</v>
      </c>
      <c r="C16" s="10" t="s">
        <v>710</v>
      </c>
      <c r="D16" s="24" t="s">
        <v>711</v>
      </c>
      <c r="E16" s="24" t="s">
        <v>712</v>
      </c>
      <c r="F16" s="22">
        <v>25000000</v>
      </c>
      <c r="G16" s="23" t="s">
        <v>134</v>
      </c>
      <c r="H16" s="22">
        <f t="shared" si="0"/>
        <v>375000</v>
      </c>
      <c r="I16" s="22">
        <v>250000</v>
      </c>
      <c r="J16" s="22">
        <v>125000</v>
      </c>
      <c r="K16" s="22"/>
      <c r="L16" s="24" t="s">
        <v>135</v>
      </c>
      <c r="M16" s="25"/>
    </row>
    <row r="17" spans="1:13" s="26" customFormat="1" ht="16.5" customHeight="1" x14ac:dyDescent="0.25">
      <c r="A17" s="5">
        <f t="shared" si="1"/>
        <v>6</v>
      </c>
      <c r="B17" s="10" t="s">
        <v>291</v>
      </c>
      <c r="C17" s="10" t="s">
        <v>292</v>
      </c>
      <c r="D17" s="24" t="s">
        <v>681</v>
      </c>
      <c r="E17" s="24" t="s">
        <v>781</v>
      </c>
      <c r="F17" s="22">
        <v>15000000</v>
      </c>
      <c r="G17" s="23" t="s">
        <v>134</v>
      </c>
      <c r="H17" s="22">
        <f t="shared" si="0"/>
        <v>225000</v>
      </c>
      <c r="I17" s="22">
        <v>150000</v>
      </c>
      <c r="J17" s="22">
        <v>75000</v>
      </c>
      <c r="K17" s="22"/>
      <c r="L17" s="24" t="s">
        <v>135</v>
      </c>
      <c r="M17" s="25"/>
    </row>
    <row r="18" spans="1:13" s="26" customFormat="1" ht="16.5" customHeight="1" x14ac:dyDescent="0.25">
      <c r="A18" s="5">
        <f t="shared" si="1"/>
        <v>7</v>
      </c>
      <c r="B18" s="10" t="s">
        <v>719</v>
      </c>
      <c r="C18" s="10" t="s">
        <v>720</v>
      </c>
      <c r="D18" s="24" t="s">
        <v>721</v>
      </c>
      <c r="E18" s="24" t="s">
        <v>782</v>
      </c>
      <c r="F18" s="22">
        <v>10000000</v>
      </c>
      <c r="G18" s="23" t="s">
        <v>134</v>
      </c>
      <c r="H18" s="22">
        <f t="shared" si="0"/>
        <v>150000</v>
      </c>
      <c r="I18" s="22">
        <v>100000</v>
      </c>
      <c r="J18" s="22">
        <v>50000</v>
      </c>
      <c r="K18" s="22"/>
      <c r="L18" s="24" t="s">
        <v>135</v>
      </c>
      <c r="M18" s="25"/>
    </row>
    <row r="19" spans="1:13" s="26" customFormat="1" ht="16.5" customHeight="1" x14ac:dyDescent="0.25">
      <c r="A19" s="5">
        <f t="shared" si="1"/>
        <v>8</v>
      </c>
      <c r="B19" s="10" t="s">
        <v>187</v>
      </c>
      <c r="C19" s="10" t="s">
        <v>188</v>
      </c>
      <c r="D19" s="24" t="s">
        <v>608</v>
      </c>
      <c r="E19" s="24" t="s">
        <v>783</v>
      </c>
      <c r="F19" s="22">
        <v>25000000</v>
      </c>
      <c r="G19" s="23" t="s">
        <v>134</v>
      </c>
      <c r="H19" s="22">
        <f t="shared" si="0"/>
        <v>375000</v>
      </c>
      <c r="I19" s="22">
        <v>250000</v>
      </c>
      <c r="J19" s="22">
        <v>125000</v>
      </c>
      <c r="K19" s="22"/>
      <c r="L19" s="24" t="s">
        <v>135</v>
      </c>
      <c r="M19" s="25"/>
    </row>
    <row r="20" spans="1:13" s="26" customFormat="1" ht="16.5" customHeight="1" x14ac:dyDescent="0.25">
      <c r="A20" s="5">
        <f t="shared" si="1"/>
        <v>9</v>
      </c>
      <c r="B20" s="10" t="s">
        <v>697</v>
      </c>
      <c r="C20" s="10" t="s">
        <v>698</v>
      </c>
      <c r="D20" s="24" t="s">
        <v>699</v>
      </c>
      <c r="E20" s="24" t="s">
        <v>784</v>
      </c>
      <c r="F20" s="22">
        <v>25000000</v>
      </c>
      <c r="G20" s="23" t="s">
        <v>134</v>
      </c>
      <c r="H20" s="22">
        <f t="shared" si="0"/>
        <v>375000</v>
      </c>
      <c r="I20" s="22">
        <v>250000</v>
      </c>
      <c r="J20" s="22">
        <v>125000</v>
      </c>
      <c r="K20" s="22"/>
      <c r="L20" s="24" t="s">
        <v>135</v>
      </c>
      <c r="M20" s="25"/>
    </row>
    <row r="21" spans="1:13" s="26" customFormat="1" ht="16.5" customHeight="1" x14ac:dyDescent="0.25">
      <c r="A21" s="5">
        <f t="shared" si="1"/>
        <v>10</v>
      </c>
      <c r="B21" s="10" t="s">
        <v>277</v>
      </c>
      <c r="C21" s="10" t="s">
        <v>278</v>
      </c>
      <c r="D21" s="24" t="s">
        <v>661</v>
      </c>
      <c r="E21" s="24" t="s">
        <v>785</v>
      </c>
      <c r="F21" s="22">
        <v>15000000</v>
      </c>
      <c r="G21" s="23" t="s">
        <v>134</v>
      </c>
      <c r="H21" s="22">
        <f t="shared" si="0"/>
        <v>225000</v>
      </c>
      <c r="I21" s="22">
        <v>150000</v>
      </c>
      <c r="J21" s="22">
        <v>75000</v>
      </c>
      <c r="K21" s="22"/>
      <c r="L21" s="24" t="s">
        <v>135</v>
      </c>
      <c r="M21" s="25"/>
    </row>
    <row r="22" spans="1:13" s="26" customFormat="1" ht="16.5" customHeight="1" x14ac:dyDescent="0.25">
      <c r="A22" s="5">
        <f t="shared" si="1"/>
        <v>11</v>
      </c>
      <c r="B22" s="10" t="s">
        <v>318</v>
      </c>
      <c r="C22" s="10" t="s">
        <v>319</v>
      </c>
      <c r="D22" s="24" t="s">
        <v>320</v>
      </c>
      <c r="E22" s="24" t="s">
        <v>786</v>
      </c>
      <c r="F22" s="22">
        <v>15000000</v>
      </c>
      <c r="G22" s="23" t="s">
        <v>134</v>
      </c>
      <c r="H22" s="22">
        <f t="shared" si="0"/>
        <v>225000</v>
      </c>
      <c r="I22" s="22">
        <v>150000</v>
      </c>
      <c r="J22" s="22">
        <v>75000</v>
      </c>
      <c r="K22" s="22"/>
      <c r="L22" s="24" t="s">
        <v>135</v>
      </c>
      <c r="M22" s="25"/>
    </row>
    <row r="23" spans="1:13" s="26" customFormat="1" ht="16.5" customHeight="1" x14ac:dyDescent="0.25">
      <c r="A23" s="5">
        <f t="shared" si="1"/>
        <v>12</v>
      </c>
      <c r="B23" s="10" t="s">
        <v>202</v>
      </c>
      <c r="C23" s="10" t="s">
        <v>538</v>
      </c>
      <c r="D23" s="24" t="s">
        <v>539</v>
      </c>
      <c r="E23" s="24" t="s">
        <v>787</v>
      </c>
      <c r="F23" s="22">
        <v>20000000</v>
      </c>
      <c r="G23" s="23" t="s">
        <v>134</v>
      </c>
      <c r="H23" s="22">
        <f t="shared" si="0"/>
        <v>300000</v>
      </c>
      <c r="I23" s="22">
        <v>200000</v>
      </c>
      <c r="J23" s="22">
        <v>100000</v>
      </c>
      <c r="K23" s="22"/>
      <c r="L23" s="24" t="s">
        <v>135</v>
      </c>
      <c r="M23" s="25"/>
    </row>
    <row r="24" spans="1:13" s="26" customFormat="1" ht="16.5" customHeight="1" x14ac:dyDescent="0.25">
      <c r="A24" s="5">
        <f t="shared" si="1"/>
        <v>13</v>
      </c>
      <c r="B24" s="10" t="s">
        <v>546</v>
      </c>
      <c r="C24" s="10" t="s">
        <v>547</v>
      </c>
      <c r="D24" s="24" t="s">
        <v>548</v>
      </c>
      <c r="E24" s="24" t="s">
        <v>788</v>
      </c>
      <c r="F24" s="22">
        <v>64240000</v>
      </c>
      <c r="G24" s="23" t="s">
        <v>134</v>
      </c>
      <c r="H24" s="22">
        <f t="shared" si="0"/>
        <v>963600</v>
      </c>
      <c r="I24" s="22">
        <v>642400</v>
      </c>
      <c r="J24" s="22">
        <v>321200</v>
      </c>
      <c r="K24" s="22"/>
      <c r="L24" s="24" t="s">
        <v>135</v>
      </c>
      <c r="M24" s="25"/>
    </row>
    <row r="25" spans="1:13" s="26" customFormat="1" ht="16.5" customHeight="1" x14ac:dyDescent="0.25">
      <c r="A25" s="5">
        <f t="shared" si="1"/>
        <v>14</v>
      </c>
      <c r="B25" s="10" t="s">
        <v>200</v>
      </c>
      <c r="C25" s="10" t="s">
        <v>201</v>
      </c>
      <c r="D25" s="24" t="s">
        <v>557</v>
      </c>
      <c r="E25" s="24" t="s">
        <v>789</v>
      </c>
      <c r="F25" s="22">
        <v>48620000</v>
      </c>
      <c r="G25" s="23" t="s">
        <v>134</v>
      </c>
      <c r="H25" s="22">
        <f t="shared" si="0"/>
        <v>729300</v>
      </c>
      <c r="I25" s="22">
        <v>486200</v>
      </c>
      <c r="J25" s="22">
        <v>243100</v>
      </c>
      <c r="K25" s="22"/>
      <c r="L25" s="24" t="s">
        <v>135</v>
      </c>
      <c r="M25" s="25"/>
    </row>
    <row r="26" spans="1:13" s="26" customFormat="1" ht="16.5" customHeight="1" x14ac:dyDescent="0.25">
      <c r="A26" s="5">
        <f t="shared" si="1"/>
        <v>15</v>
      </c>
      <c r="B26" s="10" t="s">
        <v>626</v>
      </c>
      <c r="C26" s="10" t="s">
        <v>627</v>
      </c>
      <c r="D26" s="24" t="s">
        <v>628</v>
      </c>
      <c r="E26" s="24" t="s">
        <v>790</v>
      </c>
      <c r="F26" s="22">
        <v>48711200</v>
      </c>
      <c r="G26" s="23" t="s">
        <v>134</v>
      </c>
      <c r="H26" s="22">
        <f t="shared" si="0"/>
        <v>730668</v>
      </c>
      <c r="I26" s="22">
        <v>487112</v>
      </c>
      <c r="J26" s="22">
        <v>243556</v>
      </c>
      <c r="K26" s="22"/>
      <c r="L26" s="24" t="s">
        <v>135</v>
      </c>
      <c r="M26" s="25"/>
    </row>
    <row r="27" spans="1:13" s="26" customFormat="1" ht="16.5" customHeight="1" x14ac:dyDescent="0.25">
      <c r="A27" s="5">
        <f t="shared" si="1"/>
        <v>16</v>
      </c>
      <c r="B27" s="10" t="s">
        <v>196</v>
      </c>
      <c r="C27" s="10" t="s">
        <v>197</v>
      </c>
      <c r="D27" s="24" t="s">
        <v>631</v>
      </c>
      <c r="E27" s="24" t="s">
        <v>791</v>
      </c>
      <c r="F27" s="22">
        <v>20000000</v>
      </c>
      <c r="G27" s="23" t="s">
        <v>134</v>
      </c>
      <c r="H27" s="22">
        <f t="shared" si="0"/>
        <v>300000</v>
      </c>
      <c r="I27" s="22">
        <v>200000</v>
      </c>
      <c r="J27" s="22">
        <v>100000</v>
      </c>
      <c r="K27" s="22"/>
      <c r="L27" s="24" t="s">
        <v>135</v>
      </c>
      <c r="M27" s="25"/>
    </row>
    <row r="28" spans="1:13" s="26" customFormat="1" ht="16.5" customHeight="1" x14ac:dyDescent="0.25">
      <c r="A28" s="5">
        <f t="shared" si="1"/>
        <v>17</v>
      </c>
      <c r="B28" s="10" t="s">
        <v>639</v>
      </c>
      <c r="C28" s="10" t="s">
        <v>640</v>
      </c>
      <c r="D28" s="24" t="s">
        <v>641</v>
      </c>
      <c r="E28" s="24" t="s">
        <v>792</v>
      </c>
      <c r="F28" s="22">
        <v>22650000</v>
      </c>
      <c r="G28" s="23" t="s">
        <v>134</v>
      </c>
      <c r="H28" s="22">
        <f t="shared" si="0"/>
        <v>339750</v>
      </c>
      <c r="I28" s="22">
        <v>226500</v>
      </c>
      <c r="J28" s="22">
        <v>113250</v>
      </c>
      <c r="K28" s="22"/>
      <c r="L28" s="24" t="s">
        <v>135</v>
      </c>
      <c r="M28" s="25"/>
    </row>
    <row r="29" spans="1:13" s="26" customFormat="1" ht="16.5" customHeight="1" x14ac:dyDescent="0.25">
      <c r="A29" s="5">
        <f t="shared" si="1"/>
        <v>18</v>
      </c>
      <c r="B29" s="10" t="s">
        <v>213</v>
      </c>
      <c r="C29" s="10" t="s">
        <v>214</v>
      </c>
      <c r="D29" s="24" t="s">
        <v>643</v>
      </c>
      <c r="E29" s="24" t="s">
        <v>793</v>
      </c>
      <c r="F29" s="22">
        <v>30000000</v>
      </c>
      <c r="G29" s="23" t="s">
        <v>134</v>
      </c>
      <c r="H29" s="22">
        <f t="shared" si="0"/>
        <v>450000</v>
      </c>
      <c r="I29" s="22">
        <v>300000</v>
      </c>
      <c r="J29" s="22">
        <v>150000</v>
      </c>
      <c r="K29" s="22"/>
      <c r="L29" s="24" t="s">
        <v>135</v>
      </c>
      <c r="M29" s="25"/>
    </row>
    <row r="30" spans="1:13" s="26" customFormat="1" ht="16.5" customHeight="1" x14ac:dyDescent="0.25">
      <c r="A30" s="5">
        <f t="shared" si="1"/>
        <v>19</v>
      </c>
      <c r="B30" s="10" t="s">
        <v>686</v>
      </c>
      <c r="C30" s="10" t="s">
        <v>687</v>
      </c>
      <c r="D30" s="24" t="s">
        <v>688</v>
      </c>
      <c r="E30" s="24" t="s">
        <v>794</v>
      </c>
      <c r="F30" s="22">
        <v>44797851</v>
      </c>
      <c r="G30" s="23" t="s">
        <v>134</v>
      </c>
      <c r="H30" s="22">
        <f t="shared" si="0"/>
        <v>671968</v>
      </c>
      <c r="I30" s="22">
        <v>447979</v>
      </c>
      <c r="J30" s="22">
        <v>223989</v>
      </c>
      <c r="K30" s="22"/>
      <c r="L30" s="24" t="s">
        <v>135</v>
      </c>
      <c r="M30" s="25"/>
    </row>
    <row r="31" spans="1:13" s="26" customFormat="1" ht="16.5" customHeight="1" x14ac:dyDescent="0.25">
      <c r="A31" s="5">
        <f t="shared" si="1"/>
        <v>20</v>
      </c>
      <c r="B31" s="10" t="s">
        <v>179</v>
      </c>
      <c r="C31" s="10" t="s">
        <v>180</v>
      </c>
      <c r="D31" s="24" t="s">
        <v>519</v>
      </c>
      <c r="E31" s="24" t="s">
        <v>795</v>
      </c>
      <c r="F31" s="22">
        <v>70000000</v>
      </c>
      <c r="G31" s="23" t="s">
        <v>134</v>
      </c>
      <c r="H31" s="22">
        <f t="shared" si="0"/>
        <v>1050000</v>
      </c>
      <c r="I31" s="22">
        <v>700000</v>
      </c>
      <c r="J31" s="22">
        <v>350000</v>
      </c>
      <c r="K31" s="22"/>
      <c r="L31" s="24" t="s">
        <v>135</v>
      </c>
      <c r="M31" s="25"/>
    </row>
    <row r="32" spans="1:13" s="26" customFormat="1" ht="16.5" customHeight="1" x14ac:dyDescent="0.25">
      <c r="A32" s="5">
        <f t="shared" si="1"/>
        <v>21</v>
      </c>
      <c r="B32" s="10" t="s">
        <v>177</v>
      </c>
      <c r="C32" s="10" t="s">
        <v>178</v>
      </c>
      <c r="D32" s="24" t="s">
        <v>97</v>
      </c>
      <c r="E32" s="24" t="s">
        <v>796</v>
      </c>
      <c r="F32" s="22">
        <v>16400000</v>
      </c>
      <c r="G32" s="23" t="s">
        <v>134</v>
      </c>
      <c r="H32" s="22">
        <f t="shared" si="0"/>
        <v>222750</v>
      </c>
      <c r="I32" s="22">
        <v>148500</v>
      </c>
      <c r="J32" s="22">
        <v>74250</v>
      </c>
      <c r="K32" s="22"/>
      <c r="L32" s="24" t="s">
        <v>135</v>
      </c>
      <c r="M32" s="25"/>
    </row>
    <row r="33" spans="1:13" s="26" customFormat="1" ht="16.5" customHeight="1" x14ac:dyDescent="0.25">
      <c r="A33" s="5">
        <f t="shared" si="1"/>
        <v>22</v>
      </c>
      <c r="B33" s="10" t="s">
        <v>181</v>
      </c>
      <c r="C33" s="10" t="s">
        <v>182</v>
      </c>
      <c r="D33" s="24" t="s">
        <v>604</v>
      </c>
      <c r="E33" s="24" t="s">
        <v>797</v>
      </c>
      <c r="F33" s="22">
        <v>19008000</v>
      </c>
      <c r="G33" s="23" t="s">
        <v>134</v>
      </c>
      <c r="H33" s="22">
        <f t="shared" si="0"/>
        <v>285120</v>
      </c>
      <c r="I33" s="22">
        <v>190080</v>
      </c>
      <c r="J33" s="22">
        <v>95040</v>
      </c>
      <c r="K33" s="22"/>
      <c r="L33" s="24" t="s">
        <v>135</v>
      </c>
      <c r="M33" s="25"/>
    </row>
    <row r="34" spans="1:13" s="26" customFormat="1" ht="16.5" customHeight="1" x14ac:dyDescent="0.25">
      <c r="A34" s="5">
        <f t="shared" si="1"/>
        <v>23</v>
      </c>
      <c r="B34" s="10" t="s">
        <v>269</v>
      </c>
      <c r="C34" s="10" t="s">
        <v>270</v>
      </c>
      <c r="D34" s="24" t="s">
        <v>615</v>
      </c>
      <c r="E34" s="24" t="s">
        <v>798</v>
      </c>
      <c r="F34" s="22">
        <v>18000000</v>
      </c>
      <c r="G34" s="23" t="s">
        <v>134</v>
      </c>
      <c r="H34" s="22">
        <f t="shared" si="0"/>
        <v>270000</v>
      </c>
      <c r="I34" s="22">
        <v>180000</v>
      </c>
      <c r="J34" s="22">
        <v>90000</v>
      </c>
      <c r="K34" s="22"/>
      <c r="L34" s="24" t="s">
        <v>135</v>
      </c>
      <c r="M34" s="25"/>
    </row>
    <row r="35" spans="1:13" s="26" customFormat="1" ht="16.5" customHeight="1" x14ac:dyDescent="0.25">
      <c r="A35" s="5">
        <f t="shared" si="1"/>
        <v>24</v>
      </c>
      <c r="B35" s="10" t="s">
        <v>248</v>
      </c>
      <c r="C35" s="10" t="s">
        <v>249</v>
      </c>
      <c r="D35" s="24" t="s">
        <v>520</v>
      </c>
      <c r="E35" s="24" t="s">
        <v>799</v>
      </c>
      <c r="F35" s="22">
        <v>20000000</v>
      </c>
      <c r="G35" s="23" t="s">
        <v>134</v>
      </c>
      <c r="H35" s="22">
        <f t="shared" si="0"/>
        <v>300000</v>
      </c>
      <c r="I35" s="22">
        <v>200000</v>
      </c>
      <c r="J35" s="22">
        <v>100000</v>
      </c>
      <c r="K35" s="22"/>
      <c r="L35" s="24" t="s">
        <v>135</v>
      </c>
      <c r="M35" s="25"/>
    </row>
    <row r="36" spans="1:13" s="26" customFormat="1" ht="16.5" customHeight="1" x14ac:dyDescent="0.25">
      <c r="A36" s="5">
        <f t="shared" si="1"/>
        <v>25</v>
      </c>
      <c r="B36" s="10" t="s">
        <v>565</v>
      </c>
      <c r="C36" s="10" t="s">
        <v>566</v>
      </c>
      <c r="D36" s="24" t="s">
        <v>57</v>
      </c>
      <c r="E36" s="24" t="s">
        <v>800</v>
      </c>
      <c r="F36" s="22">
        <v>156890576</v>
      </c>
      <c r="G36" s="23" t="s">
        <v>134</v>
      </c>
      <c r="H36" s="22">
        <f t="shared" si="0"/>
        <v>2353359</v>
      </c>
      <c r="I36" s="22">
        <v>1568906</v>
      </c>
      <c r="J36" s="22">
        <v>784453</v>
      </c>
      <c r="K36" s="22"/>
      <c r="L36" s="24" t="s">
        <v>135</v>
      </c>
      <c r="M36" s="25"/>
    </row>
    <row r="37" spans="1:13" s="26" customFormat="1" ht="16.5" customHeight="1" x14ac:dyDescent="0.25">
      <c r="A37" s="5">
        <f t="shared" si="1"/>
        <v>26</v>
      </c>
      <c r="B37" s="10" t="s">
        <v>593</v>
      </c>
      <c r="C37" s="10" t="s">
        <v>594</v>
      </c>
      <c r="D37" s="24" t="s">
        <v>595</v>
      </c>
      <c r="E37" s="24" t="s">
        <v>801</v>
      </c>
      <c r="F37" s="22">
        <v>39569824</v>
      </c>
      <c r="G37" s="23" t="s">
        <v>134</v>
      </c>
      <c r="H37" s="22">
        <f t="shared" si="0"/>
        <v>593547</v>
      </c>
      <c r="I37" s="22">
        <v>395698</v>
      </c>
      <c r="J37" s="22">
        <v>197849</v>
      </c>
      <c r="K37" s="22"/>
      <c r="L37" s="24" t="s">
        <v>135</v>
      </c>
      <c r="M37" s="25"/>
    </row>
    <row r="38" spans="1:13" s="26" customFormat="1" ht="16.5" customHeight="1" x14ac:dyDescent="0.25">
      <c r="A38" s="5">
        <f t="shared" si="1"/>
        <v>27</v>
      </c>
      <c r="B38" s="10" t="s">
        <v>194</v>
      </c>
      <c r="C38" s="10" t="s">
        <v>195</v>
      </c>
      <c r="D38" s="24" t="s">
        <v>612</v>
      </c>
      <c r="E38" s="24" t="s">
        <v>802</v>
      </c>
      <c r="F38" s="22">
        <v>24000000</v>
      </c>
      <c r="G38" s="23" t="s">
        <v>134</v>
      </c>
      <c r="H38" s="22">
        <f t="shared" si="0"/>
        <v>360000</v>
      </c>
      <c r="I38" s="22">
        <v>240000</v>
      </c>
      <c r="J38" s="22">
        <v>120000</v>
      </c>
      <c r="K38" s="22"/>
      <c r="L38" s="24" t="s">
        <v>135</v>
      </c>
      <c r="M38" s="25"/>
    </row>
    <row r="39" spans="1:13" s="26" customFormat="1" ht="16.5" customHeight="1" x14ac:dyDescent="0.25">
      <c r="A39" s="5">
        <f t="shared" si="1"/>
        <v>28</v>
      </c>
      <c r="B39" s="10" t="s">
        <v>265</v>
      </c>
      <c r="C39" s="10" t="s">
        <v>266</v>
      </c>
      <c r="D39" s="24" t="s">
        <v>620</v>
      </c>
      <c r="E39" s="24" t="s">
        <v>803</v>
      </c>
      <c r="F39" s="22">
        <v>16000000</v>
      </c>
      <c r="G39" s="23" t="s">
        <v>134</v>
      </c>
      <c r="H39" s="22">
        <f t="shared" si="0"/>
        <v>240000</v>
      </c>
      <c r="I39" s="22">
        <v>160000</v>
      </c>
      <c r="J39" s="22">
        <v>80000</v>
      </c>
      <c r="K39" s="22"/>
      <c r="L39" s="24" t="s">
        <v>135</v>
      </c>
      <c r="M39" s="25"/>
    </row>
    <row r="40" spans="1:13" s="26" customFormat="1" ht="16.5" customHeight="1" x14ac:dyDescent="0.25">
      <c r="A40" s="5">
        <f t="shared" si="1"/>
        <v>29</v>
      </c>
      <c r="B40" s="10" t="s">
        <v>169</v>
      </c>
      <c r="C40" s="10" t="s">
        <v>170</v>
      </c>
      <c r="D40" s="24" t="s">
        <v>622</v>
      </c>
      <c r="E40" s="24" t="s">
        <v>804</v>
      </c>
      <c r="F40" s="22">
        <v>26400000</v>
      </c>
      <c r="G40" s="23" t="s">
        <v>134</v>
      </c>
      <c r="H40" s="22">
        <f t="shared" si="0"/>
        <v>396000</v>
      </c>
      <c r="I40" s="22">
        <v>264000</v>
      </c>
      <c r="J40" s="22">
        <v>132000</v>
      </c>
      <c r="K40" s="22"/>
      <c r="L40" s="24" t="s">
        <v>135</v>
      </c>
      <c r="M40" s="25"/>
    </row>
    <row r="41" spans="1:13" s="26" customFormat="1" ht="16.5" customHeight="1" x14ac:dyDescent="0.25">
      <c r="A41" s="5">
        <f t="shared" si="1"/>
        <v>30</v>
      </c>
      <c r="B41" s="10" t="s">
        <v>311</v>
      </c>
      <c r="C41" s="10" t="s">
        <v>312</v>
      </c>
      <c r="D41" s="24" t="s">
        <v>313</v>
      </c>
      <c r="E41" s="24" t="s">
        <v>805</v>
      </c>
      <c r="F41" s="22">
        <v>20000000</v>
      </c>
      <c r="G41" s="23" t="s">
        <v>134</v>
      </c>
      <c r="H41" s="22">
        <f t="shared" si="0"/>
        <v>300000</v>
      </c>
      <c r="I41" s="22">
        <v>200000</v>
      </c>
      <c r="J41" s="22">
        <v>100000</v>
      </c>
      <c r="K41" s="22"/>
      <c r="L41" s="24" t="s">
        <v>135</v>
      </c>
      <c r="M41" s="25"/>
    </row>
    <row r="42" spans="1:13" s="26" customFormat="1" ht="16.5" customHeight="1" x14ac:dyDescent="0.25">
      <c r="A42" s="5">
        <f t="shared" si="1"/>
        <v>31</v>
      </c>
      <c r="B42" s="10" t="s">
        <v>288</v>
      </c>
      <c r="C42" s="10" t="s">
        <v>289</v>
      </c>
      <c r="D42" s="24" t="s">
        <v>290</v>
      </c>
      <c r="E42" s="24" t="s">
        <v>806</v>
      </c>
      <c r="F42" s="22">
        <v>15000000</v>
      </c>
      <c r="G42" s="23" t="s">
        <v>134</v>
      </c>
      <c r="H42" s="22">
        <f t="shared" si="0"/>
        <v>225000</v>
      </c>
      <c r="I42" s="22">
        <v>150000</v>
      </c>
      <c r="J42" s="22">
        <v>75000</v>
      </c>
      <c r="K42" s="22"/>
      <c r="L42" s="24" t="s">
        <v>135</v>
      </c>
      <c r="M42" s="25"/>
    </row>
    <row r="43" spans="1:13" s="26" customFormat="1" ht="16.5" customHeight="1" x14ac:dyDescent="0.25">
      <c r="A43" s="5">
        <f t="shared" si="1"/>
        <v>32</v>
      </c>
      <c r="B43" s="10" t="s">
        <v>212</v>
      </c>
      <c r="C43" s="10" t="s">
        <v>636</v>
      </c>
      <c r="D43" s="24" t="s">
        <v>637</v>
      </c>
      <c r="E43" s="24" t="s">
        <v>807</v>
      </c>
      <c r="F43" s="22">
        <v>20000000</v>
      </c>
      <c r="G43" s="23" t="s">
        <v>134</v>
      </c>
      <c r="H43" s="22">
        <f t="shared" si="0"/>
        <v>300000</v>
      </c>
      <c r="I43" s="22">
        <v>200000</v>
      </c>
      <c r="J43" s="22">
        <v>100000</v>
      </c>
      <c r="K43" s="22"/>
      <c r="L43" s="24" t="s">
        <v>135</v>
      </c>
      <c r="M43" s="25"/>
    </row>
    <row r="44" spans="1:13" s="26" customFormat="1" ht="16.5" customHeight="1" x14ac:dyDescent="0.25">
      <c r="A44" s="5">
        <f t="shared" si="1"/>
        <v>33</v>
      </c>
      <c r="B44" s="10" t="s">
        <v>183</v>
      </c>
      <c r="C44" s="10" t="s">
        <v>184</v>
      </c>
      <c r="D44" s="24" t="s">
        <v>649</v>
      </c>
      <c r="E44" s="24" t="s">
        <v>808</v>
      </c>
      <c r="F44" s="22">
        <v>12000000</v>
      </c>
      <c r="G44" s="23" t="s">
        <v>134</v>
      </c>
      <c r="H44" s="22">
        <f t="shared" si="0"/>
        <v>180000</v>
      </c>
      <c r="I44" s="22">
        <v>120000</v>
      </c>
      <c r="J44" s="22">
        <v>60000</v>
      </c>
      <c r="K44" s="22"/>
      <c r="L44" s="24" t="s">
        <v>135</v>
      </c>
      <c r="M44" s="25"/>
    </row>
    <row r="45" spans="1:13" s="26" customFormat="1" ht="16.5" customHeight="1" x14ac:dyDescent="0.25">
      <c r="A45" s="5">
        <f t="shared" si="1"/>
        <v>34</v>
      </c>
      <c r="B45" s="10" t="s">
        <v>237</v>
      </c>
      <c r="C45" s="10" t="s">
        <v>652</v>
      </c>
      <c r="D45" s="24" t="s">
        <v>653</v>
      </c>
      <c r="E45" s="24" t="s">
        <v>809</v>
      </c>
      <c r="F45" s="22">
        <v>15000000</v>
      </c>
      <c r="G45" s="23" t="s">
        <v>134</v>
      </c>
      <c r="H45" s="22">
        <f t="shared" si="0"/>
        <v>225000</v>
      </c>
      <c r="I45" s="22">
        <v>150000</v>
      </c>
      <c r="J45" s="22">
        <v>75000</v>
      </c>
      <c r="K45" s="22"/>
      <c r="L45" s="24" t="s">
        <v>135</v>
      </c>
      <c r="M45" s="25"/>
    </row>
    <row r="46" spans="1:13" s="26" customFormat="1" ht="16.5" customHeight="1" x14ac:dyDescent="0.25">
      <c r="A46" s="5">
        <f t="shared" si="1"/>
        <v>35</v>
      </c>
      <c r="B46" s="10" t="s">
        <v>286</v>
      </c>
      <c r="C46" s="10" t="s">
        <v>287</v>
      </c>
      <c r="D46" s="24" t="s">
        <v>659</v>
      </c>
      <c r="E46" s="24" t="s">
        <v>810</v>
      </c>
      <c r="F46" s="22">
        <v>20000000</v>
      </c>
      <c r="G46" s="23" t="s">
        <v>134</v>
      </c>
      <c r="H46" s="22">
        <f t="shared" si="0"/>
        <v>300000</v>
      </c>
      <c r="I46" s="22">
        <v>200000</v>
      </c>
      <c r="J46" s="22">
        <v>100000</v>
      </c>
      <c r="K46" s="22"/>
      <c r="L46" s="24" t="s">
        <v>135</v>
      </c>
      <c r="M46" s="25"/>
    </row>
    <row r="47" spans="1:13" s="26" customFormat="1" ht="16.5" customHeight="1" x14ac:dyDescent="0.25">
      <c r="A47" s="5">
        <f t="shared" si="1"/>
        <v>36</v>
      </c>
      <c r="B47" s="10" t="s">
        <v>279</v>
      </c>
      <c r="C47" s="10" t="s">
        <v>280</v>
      </c>
      <c r="D47" s="24" t="s">
        <v>74</v>
      </c>
      <c r="E47" s="24" t="s">
        <v>785</v>
      </c>
      <c r="F47" s="22">
        <v>20000000</v>
      </c>
      <c r="G47" s="23" t="s">
        <v>134</v>
      </c>
      <c r="H47" s="22">
        <f t="shared" si="0"/>
        <v>300000</v>
      </c>
      <c r="I47" s="22">
        <v>200000</v>
      </c>
      <c r="J47" s="22">
        <v>100000</v>
      </c>
      <c r="K47" s="22"/>
      <c r="L47" s="24" t="s">
        <v>135</v>
      </c>
      <c r="M47" s="25"/>
    </row>
    <row r="48" spans="1:13" s="26" customFormat="1" ht="16.5" customHeight="1" x14ac:dyDescent="0.25">
      <c r="A48" s="5">
        <f t="shared" si="1"/>
        <v>37</v>
      </c>
      <c r="B48" s="10" t="s">
        <v>293</v>
      </c>
      <c r="C48" s="10" t="s">
        <v>294</v>
      </c>
      <c r="D48" s="24" t="s">
        <v>663</v>
      </c>
      <c r="E48" s="24" t="s">
        <v>811</v>
      </c>
      <c r="F48" s="22">
        <v>18000000</v>
      </c>
      <c r="G48" s="23" t="s">
        <v>134</v>
      </c>
      <c r="H48" s="22">
        <f t="shared" si="0"/>
        <v>270000</v>
      </c>
      <c r="I48" s="22">
        <v>180000</v>
      </c>
      <c r="J48" s="22">
        <v>90000</v>
      </c>
      <c r="K48" s="22"/>
      <c r="L48" s="24" t="s">
        <v>135</v>
      </c>
      <c r="M48" s="25"/>
    </row>
    <row r="49" spans="1:13" s="26" customFormat="1" ht="16.5" customHeight="1" x14ac:dyDescent="0.25">
      <c r="A49" s="5">
        <f t="shared" si="1"/>
        <v>38</v>
      </c>
      <c r="B49" s="10" t="s">
        <v>283</v>
      </c>
      <c r="C49" s="10" t="s">
        <v>284</v>
      </c>
      <c r="D49" s="24" t="s">
        <v>285</v>
      </c>
      <c r="E49" s="24" t="s">
        <v>812</v>
      </c>
      <c r="F49" s="22">
        <v>30000000</v>
      </c>
      <c r="G49" s="23" t="s">
        <v>134</v>
      </c>
      <c r="H49" s="22">
        <f t="shared" si="0"/>
        <v>450000</v>
      </c>
      <c r="I49" s="22">
        <v>300000</v>
      </c>
      <c r="J49" s="22">
        <v>150000</v>
      </c>
      <c r="K49" s="22"/>
      <c r="L49" s="24" t="s">
        <v>135</v>
      </c>
      <c r="M49" s="25"/>
    </row>
    <row r="50" spans="1:13" s="26" customFormat="1" ht="16.5" customHeight="1" x14ac:dyDescent="0.25">
      <c r="A50" s="5">
        <f t="shared" si="1"/>
        <v>39</v>
      </c>
      <c r="B50" s="10" t="s">
        <v>706</v>
      </c>
      <c r="C50" s="10" t="s">
        <v>707</v>
      </c>
      <c r="D50" s="24" t="s">
        <v>708</v>
      </c>
      <c r="E50" s="24" t="s">
        <v>813</v>
      </c>
      <c r="F50" s="22">
        <v>10000000</v>
      </c>
      <c r="G50" s="23" t="s">
        <v>134</v>
      </c>
      <c r="H50" s="22">
        <f t="shared" si="0"/>
        <v>150000</v>
      </c>
      <c r="I50" s="22">
        <v>100000</v>
      </c>
      <c r="J50" s="22">
        <v>50000</v>
      </c>
      <c r="K50" s="22"/>
      <c r="L50" s="24" t="s">
        <v>135</v>
      </c>
      <c r="M50" s="25"/>
    </row>
    <row r="51" spans="1:13" s="26" customFormat="1" ht="16.5" customHeight="1" x14ac:dyDescent="0.25">
      <c r="A51" s="5">
        <f t="shared" si="1"/>
        <v>40</v>
      </c>
      <c r="B51" s="10" t="s">
        <v>171</v>
      </c>
      <c r="C51" s="10" t="s">
        <v>172</v>
      </c>
      <c r="D51" s="24" t="s">
        <v>512</v>
      </c>
      <c r="E51" s="24" t="s">
        <v>814</v>
      </c>
      <c r="F51" s="22">
        <v>11592000</v>
      </c>
      <c r="G51" s="23" t="s">
        <v>134</v>
      </c>
      <c r="H51" s="22">
        <f t="shared" si="0"/>
        <v>173880</v>
      </c>
      <c r="I51" s="22">
        <v>115920</v>
      </c>
      <c r="J51" s="22">
        <v>57960</v>
      </c>
      <c r="K51" s="22"/>
      <c r="L51" s="24" t="s">
        <v>135</v>
      </c>
      <c r="M51" s="25"/>
    </row>
    <row r="52" spans="1:13" s="26" customFormat="1" ht="16.5" customHeight="1" x14ac:dyDescent="0.25">
      <c r="A52" s="5">
        <f t="shared" si="1"/>
        <v>41</v>
      </c>
      <c r="B52" s="10" t="s">
        <v>173</v>
      </c>
      <c r="C52" s="10" t="s">
        <v>174</v>
      </c>
      <c r="D52" s="24" t="s">
        <v>516</v>
      </c>
      <c r="E52" s="24" t="s">
        <v>815</v>
      </c>
      <c r="F52" s="22">
        <v>11600000</v>
      </c>
      <c r="G52" s="23" t="s">
        <v>134</v>
      </c>
      <c r="H52" s="22">
        <f t="shared" si="0"/>
        <v>174000</v>
      </c>
      <c r="I52" s="22">
        <v>116000</v>
      </c>
      <c r="J52" s="22">
        <v>58000</v>
      </c>
      <c r="K52" s="22"/>
      <c r="L52" s="24" t="s">
        <v>135</v>
      </c>
      <c r="M52" s="25"/>
    </row>
    <row r="53" spans="1:13" s="26" customFormat="1" ht="16.5" customHeight="1" x14ac:dyDescent="0.25">
      <c r="A53" s="5">
        <f t="shared" si="1"/>
        <v>42</v>
      </c>
      <c r="B53" s="10" t="s">
        <v>263</v>
      </c>
      <c r="C53" s="10" t="s">
        <v>264</v>
      </c>
      <c r="D53" s="24" t="s">
        <v>521</v>
      </c>
      <c r="E53" s="24" t="s">
        <v>816</v>
      </c>
      <c r="F53" s="22">
        <v>26136000</v>
      </c>
      <c r="G53" s="23" t="s">
        <v>134</v>
      </c>
      <c r="H53" s="22">
        <f t="shared" si="0"/>
        <v>392040</v>
      </c>
      <c r="I53" s="22">
        <v>261360</v>
      </c>
      <c r="J53" s="22">
        <v>130680</v>
      </c>
      <c r="K53" s="22"/>
      <c r="L53" s="24" t="s">
        <v>135</v>
      </c>
      <c r="M53" s="25"/>
    </row>
    <row r="54" spans="1:13" s="26" customFormat="1" ht="16.5" customHeight="1" x14ac:dyDescent="0.25">
      <c r="A54" s="5">
        <f t="shared" si="1"/>
        <v>43</v>
      </c>
      <c r="B54" s="10" t="s">
        <v>167</v>
      </c>
      <c r="C54" s="10" t="s">
        <v>168</v>
      </c>
      <c r="D54" s="24" t="s">
        <v>524</v>
      </c>
      <c r="E54" s="24" t="s">
        <v>817</v>
      </c>
      <c r="F54" s="22">
        <v>22770000</v>
      </c>
      <c r="G54" s="23" t="s">
        <v>134</v>
      </c>
      <c r="H54" s="22">
        <f t="shared" si="0"/>
        <v>341550</v>
      </c>
      <c r="I54" s="22">
        <v>227700</v>
      </c>
      <c r="J54" s="22">
        <v>113850</v>
      </c>
      <c r="K54" s="22"/>
      <c r="L54" s="24" t="s">
        <v>135</v>
      </c>
      <c r="M54" s="25"/>
    </row>
    <row r="55" spans="1:13" s="26" customFormat="1" ht="16.5" customHeight="1" x14ac:dyDescent="0.25">
      <c r="A55" s="5">
        <f t="shared" si="1"/>
        <v>44</v>
      </c>
      <c r="B55" s="10" t="s">
        <v>562</v>
      </c>
      <c r="C55" s="10" t="s">
        <v>563</v>
      </c>
      <c r="D55" s="24" t="s">
        <v>564</v>
      </c>
      <c r="E55" s="24" t="s">
        <v>818</v>
      </c>
      <c r="F55" s="22">
        <v>32170136</v>
      </c>
      <c r="G55" s="23" t="s">
        <v>134</v>
      </c>
      <c r="H55" s="22">
        <f t="shared" si="0"/>
        <v>482552</v>
      </c>
      <c r="I55" s="22">
        <v>321701</v>
      </c>
      <c r="J55" s="22">
        <v>160851</v>
      </c>
      <c r="K55" s="22"/>
      <c r="L55" s="24" t="s">
        <v>135</v>
      </c>
      <c r="M55" s="25"/>
    </row>
    <row r="56" spans="1:13" s="26" customFormat="1" ht="16.5" customHeight="1" x14ac:dyDescent="0.25">
      <c r="A56" s="5">
        <f t="shared" si="1"/>
        <v>45</v>
      </c>
      <c r="B56" s="10" t="s">
        <v>163</v>
      </c>
      <c r="C56" s="10" t="s">
        <v>164</v>
      </c>
      <c r="D56" s="24" t="s">
        <v>162</v>
      </c>
      <c r="E56" s="24" t="s">
        <v>819</v>
      </c>
      <c r="F56" s="22">
        <v>15000000</v>
      </c>
      <c r="G56" s="23" t="s">
        <v>134</v>
      </c>
      <c r="H56" s="22">
        <f t="shared" si="0"/>
        <v>571725</v>
      </c>
      <c r="I56" s="22">
        <v>381150</v>
      </c>
      <c r="J56" s="22">
        <v>190575</v>
      </c>
      <c r="K56" s="22"/>
      <c r="L56" s="24" t="s">
        <v>135</v>
      </c>
      <c r="M56" s="25"/>
    </row>
    <row r="57" spans="1:13" s="26" customFormat="1" ht="16.5" customHeight="1" x14ac:dyDescent="0.25">
      <c r="A57" s="5">
        <f t="shared" si="1"/>
        <v>46</v>
      </c>
      <c r="B57" s="10" t="s">
        <v>192</v>
      </c>
      <c r="C57" s="10" t="s">
        <v>193</v>
      </c>
      <c r="D57" s="24" t="s">
        <v>616</v>
      </c>
      <c r="E57" s="24" t="s">
        <v>820</v>
      </c>
      <c r="F57" s="22">
        <v>52900000</v>
      </c>
      <c r="G57" s="23" t="s">
        <v>134</v>
      </c>
      <c r="H57" s="22">
        <f t="shared" si="0"/>
        <v>793500</v>
      </c>
      <c r="I57" s="22">
        <v>529000</v>
      </c>
      <c r="J57" s="22">
        <v>264500</v>
      </c>
      <c r="K57" s="22"/>
      <c r="L57" s="24" t="s">
        <v>135</v>
      </c>
      <c r="M57" s="25"/>
    </row>
    <row r="58" spans="1:13" s="26" customFormat="1" ht="16.5" customHeight="1" x14ac:dyDescent="0.25">
      <c r="A58" s="5">
        <f t="shared" si="1"/>
        <v>47</v>
      </c>
      <c r="B58" s="10" t="s">
        <v>618</v>
      </c>
      <c r="C58" s="10" t="s">
        <v>420</v>
      </c>
      <c r="D58" s="24" t="s">
        <v>619</v>
      </c>
      <c r="E58" s="24" t="s">
        <v>821</v>
      </c>
      <c r="F58" s="22">
        <v>19008000</v>
      </c>
      <c r="G58" s="23" t="s">
        <v>134</v>
      </c>
      <c r="H58" s="22">
        <f t="shared" si="0"/>
        <v>285120</v>
      </c>
      <c r="I58" s="22">
        <v>190080</v>
      </c>
      <c r="J58" s="22">
        <v>95040</v>
      </c>
      <c r="K58" s="22"/>
      <c r="L58" s="24" t="s">
        <v>135</v>
      </c>
      <c r="M58" s="25"/>
    </row>
    <row r="59" spans="1:13" s="26" customFormat="1" ht="16.5" customHeight="1" x14ac:dyDescent="0.25">
      <c r="A59" s="5">
        <f t="shared" si="1"/>
        <v>48</v>
      </c>
      <c r="B59" s="10" t="s">
        <v>275</v>
      </c>
      <c r="C59" s="10" t="s">
        <v>276</v>
      </c>
      <c r="D59" s="24" t="s">
        <v>560</v>
      </c>
      <c r="E59" s="24" t="s">
        <v>822</v>
      </c>
      <c r="F59" s="22">
        <v>14615500</v>
      </c>
      <c r="G59" s="23" t="s">
        <v>134</v>
      </c>
      <c r="H59" s="22">
        <f t="shared" si="0"/>
        <v>745360</v>
      </c>
      <c r="I59" s="22">
        <v>532400</v>
      </c>
      <c r="J59" s="22">
        <v>212960</v>
      </c>
      <c r="K59" s="22"/>
      <c r="L59" s="24" t="s">
        <v>135</v>
      </c>
      <c r="M59" s="25"/>
    </row>
    <row r="60" spans="1:13" s="26" customFormat="1" ht="16.5" customHeight="1" x14ac:dyDescent="0.25">
      <c r="A60" s="5">
        <f t="shared" si="1"/>
        <v>49</v>
      </c>
      <c r="B60" s="10" t="s">
        <v>307</v>
      </c>
      <c r="C60" s="10" t="s">
        <v>308</v>
      </c>
      <c r="D60" s="24" t="s">
        <v>669</v>
      </c>
      <c r="E60" s="24" t="s">
        <v>823</v>
      </c>
      <c r="F60" s="22">
        <v>12000000</v>
      </c>
      <c r="G60" s="23" t="s">
        <v>134</v>
      </c>
      <c r="H60" s="22">
        <f t="shared" si="0"/>
        <v>180000</v>
      </c>
      <c r="I60" s="22">
        <v>120000</v>
      </c>
      <c r="J60" s="22">
        <v>60000</v>
      </c>
      <c r="K60" s="22"/>
      <c r="L60" s="24" t="s">
        <v>135</v>
      </c>
      <c r="M60" s="25"/>
    </row>
    <row r="61" spans="1:13" s="26" customFormat="1" ht="16.5" customHeight="1" x14ac:dyDescent="0.25">
      <c r="A61" s="5">
        <f t="shared" si="1"/>
        <v>50</v>
      </c>
      <c r="B61" s="10" t="s">
        <v>305</v>
      </c>
      <c r="C61" s="10" t="s">
        <v>306</v>
      </c>
      <c r="D61" s="24" t="s">
        <v>669</v>
      </c>
      <c r="E61" s="24" t="s">
        <v>823</v>
      </c>
      <c r="F61" s="22">
        <v>12000000</v>
      </c>
      <c r="G61" s="23" t="s">
        <v>134</v>
      </c>
      <c r="H61" s="22">
        <f t="shared" si="0"/>
        <v>180000</v>
      </c>
      <c r="I61" s="22">
        <v>120000</v>
      </c>
      <c r="J61" s="22">
        <v>60000</v>
      </c>
      <c r="K61" s="22"/>
      <c r="L61" s="24" t="s">
        <v>135</v>
      </c>
      <c r="M61" s="25"/>
    </row>
    <row r="62" spans="1:13" s="26" customFormat="1" ht="16.5" customHeight="1" x14ac:dyDescent="0.25">
      <c r="A62" s="5">
        <f t="shared" si="1"/>
        <v>51</v>
      </c>
      <c r="B62" s="10" t="s">
        <v>301</v>
      </c>
      <c r="C62" s="10" t="s">
        <v>302</v>
      </c>
      <c r="D62" s="24" t="s">
        <v>670</v>
      </c>
      <c r="E62" s="24" t="s">
        <v>823</v>
      </c>
      <c r="F62" s="22">
        <v>12000000</v>
      </c>
      <c r="G62" s="23" t="s">
        <v>134</v>
      </c>
      <c r="H62" s="22">
        <f t="shared" si="0"/>
        <v>180000</v>
      </c>
      <c r="I62" s="22">
        <v>120000</v>
      </c>
      <c r="J62" s="22">
        <v>60000</v>
      </c>
      <c r="K62" s="22"/>
      <c r="L62" s="24" t="s">
        <v>135</v>
      </c>
      <c r="M62" s="25"/>
    </row>
    <row r="63" spans="1:13" s="26" customFormat="1" ht="16.5" customHeight="1" x14ac:dyDescent="0.25">
      <c r="A63" s="5">
        <f t="shared" si="1"/>
        <v>52</v>
      </c>
      <c r="B63" s="10" t="s">
        <v>303</v>
      </c>
      <c r="C63" s="10" t="s">
        <v>304</v>
      </c>
      <c r="D63" s="24" t="s">
        <v>670</v>
      </c>
      <c r="E63" s="24" t="s">
        <v>824</v>
      </c>
      <c r="F63" s="22">
        <v>12000000</v>
      </c>
      <c r="G63" s="23" t="s">
        <v>134</v>
      </c>
      <c r="H63" s="22">
        <f t="shared" si="0"/>
        <v>180000</v>
      </c>
      <c r="I63" s="22">
        <v>120000</v>
      </c>
      <c r="J63" s="22">
        <v>60000</v>
      </c>
      <c r="K63" s="22"/>
      <c r="L63" s="24" t="s">
        <v>135</v>
      </c>
      <c r="M63" s="25"/>
    </row>
    <row r="64" spans="1:13" s="26" customFormat="1" ht="16.5" customHeight="1" x14ac:dyDescent="0.25">
      <c r="A64" s="5">
        <f t="shared" si="1"/>
        <v>53</v>
      </c>
      <c r="B64" s="10" t="s">
        <v>299</v>
      </c>
      <c r="C64" s="10" t="s">
        <v>300</v>
      </c>
      <c r="D64" s="24" t="s">
        <v>669</v>
      </c>
      <c r="E64" s="24" t="s">
        <v>823</v>
      </c>
      <c r="F64" s="22">
        <v>12000000</v>
      </c>
      <c r="G64" s="23" t="s">
        <v>134</v>
      </c>
      <c r="H64" s="22">
        <f t="shared" si="0"/>
        <v>180000</v>
      </c>
      <c r="I64" s="22">
        <v>120000</v>
      </c>
      <c r="J64" s="22">
        <v>60000</v>
      </c>
      <c r="K64" s="22"/>
      <c r="L64" s="24" t="s">
        <v>135</v>
      </c>
      <c r="M64" s="25"/>
    </row>
    <row r="65" spans="1:13" s="26" customFormat="1" ht="16.5" customHeight="1" x14ac:dyDescent="0.25">
      <c r="A65" s="5">
        <f t="shared" si="1"/>
        <v>54</v>
      </c>
      <c r="B65" s="10" t="s">
        <v>281</v>
      </c>
      <c r="C65" s="10" t="s">
        <v>282</v>
      </c>
      <c r="D65" s="24" t="s">
        <v>609</v>
      </c>
      <c r="E65" s="24" t="s">
        <v>825</v>
      </c>
      <c r="F65" s="22">
        <v>20000000</v>
      </c>
      <c r="G65" s="23" t="s">
        <v>134</v>
      </c>
      <c r="H65" s="22">
        <f t="shared" si="0"/>
        <v>300000</v>
      </c>
      <c r="I65" s="22">
        <v>200000</v>
      </c>
      <c r="J65" s="22">
        <v>100000</v>
      </c>
      <c r="K65" s="22"/>
      <c r="L65" s="24" t="s">
        <v>135</v>
      </c>
      <c r="M65" s="25"/>
    </row>
    <row r="66" spans="1:13" s="26" customFormat="1" ht="16.5" customHeight="1" x14ac:dyDescent="0.25">
      <c r="A66" s="5">
        <f t="shared" si="1"/>
        <v>55</v>
      </c>
      <c r="B66" s="10" t="s">
        <v>205</v>
      </c>
      <c r="C66" s="10" t="s">
        <v>206</v>
      </c>
      <c r="D66" s="24" t="s">
        <v>621</v>
      </c>
      <c r="E66" s="24" t="s">
        <v>826</v>
      </c>
      <c r="F66" s="22">
        <v>40000000</v>
      </c>
      <c r="G66" s="23" t="s">
        <v>134</v>
      </c>
      <c r="H66" s="22">
        <f t="shared" si="0"/>
        <v>600000</v>
      </c>
      <c r="I66" s="22">
        <v>400000</v>
      </c>
      <c r="J66" s="22">
        <v>200000</v>
      </c>
      <c r="K66" s="22"/>
      <c r="L66" s="24" t="s">
        <v>135</v>
      </c>
      <c r="M66" s="25"/>
    </row>
    <row r="67" spans="1:13" s="26" customFormat="1" ht="16.5" customHeight="1" x14ac:dyDescent="0.25">
      <c r="A67" s="5">
        <f t="shared" si="1"/>
        <v>56</v>
      </c>
      <c r="B67" s="10" t="s">
        <v>207</v>
      </c>
      <c r="C67" s="10" t="s">
        <v>208</v>
      </c>
      <c r="D67" s="24" t="s">
        <v>209</v>
      </c>
      <c r="E67" s="24" t="s">
        <v>827</v>
      </c>
      <c r="F67" s="22">
        <v>30000000</v>
      </c>
      <c r="G67" s="23" t="s">
        <v>134</v>
      </c>
      <c r="H67" s="22">
        <f t="shared" si="0"/>
        <v>450000</v>
      </c>
      <c r="I67" s="22">
        <v>300000</v>
      </c>
      <c r="J67" s="22">
        <v>150000</v>
      </c>
      <c r="K67" s="22"/>
      <c r="L67" s="24" t="s">
        <v>135</v>
      </c>
      <c r="M67" s="25"/>
    </row>
    <row r="68" spans="1:13" s="26" customFormat="1" ht="16.5" customHeight="1" x14ac:dyDescent="0.25">
      <c r="A68" s="5">
        <f t="shared" si="1"/>
        <v>57</v>
      </c>
      <c r="B68" s="10" t="s">
        <v>203</v>
      </c>
      <c r="C68" s="10" t="s">
        <v>204</v>
      </c>
      <c r="D68" s="24" t="s">
        <v>572</v>
      </c>
      <c r="E68" s="24" t="s">
        <v>828</v>
      </c>
      <c r="F68" s="22">
        <v>20000000</v>
      </c>
      <c r="G68" s="23" t="s">
        <v>134</v>
      </c>
      <c r="H68" s="22">
        <f t="shared" si="0"/>
        <v>300000</v>
      </c>
      <c r="I68" s="22">
        <v>200000</v>
      </c>
      <c r="J68" s="22">
        <v>100000</v>
      </c>
      <c r="K68" s="22"/>
      <c r="L68" s="24" t="s">
        <v>135</v>
      </c>
      <c r="M68" s="25"/>
    </row>
    <row r="69" spans="1:13" s="26" customFormat="1" ht="16.5" customHeight="1" x14ac:dyDescent="0.25">
      <c r="A69" s="5">
        <f t="shared" si="1"/>
        <v>58</v>
      </c>
      <c r="B69" s="10" t="s">
        <v>210</v>
      </c>
      <c r="C69" s="10" t="s">
        <v>211</v>
      </c>
      <c r="D69" s="24" t="s">
        <v>632</v>
      </c>
      <c r="E69" s="24" t="s">
        <v>829</v>
      </c>
      <c r="F69" s="22">
        <v>12000000</v>
      </c>
      <c r="G69" s="23" t="s">
        <v>134</v>
      </c>
      <c r="H69" s="22">
        <f t="shared" si="0"/>
        <v>180000</v>
      </c>
      <c r="I69" s="22">
        <v>120000</v>
      </c>
      <c r="J69" s="22">
        <v>60000</v>
      </c>
      <c r="K69" s="22"/>
      <c r="L69" s="24" t="s">
        <v>135</v>
      </c>
      <c r="M69" s="25"/>
    </row>
    <row r="70" spans="1:13" s="26" customFormat="1" ht="16.5" customHeight="1" x14ac:dyDescent="0.25">
      <c r="A70" s="5">
        <f t="shared" si="1"/>
        <v>59</v>
      </c>
      <c r="B70" s="10" t="s">
        <v>728</v>
      </c>
      <c r="C70" s="10" t="s">
        <v>729</v>
      </c>
      <c r="D70" s="24" t="s">
        <v>730</v>
      </c>
      <c r="E70" s="24" t="s">
        <v>830</v>
      </c>
      <c r="F70" s="22">
        <v>10000000</v>
      </c>
      <c r="G70" s="23" t="s">
        <v>134</v>
      </c>
      <c r="H70" s="22">
        <f t="shared" si="0"/>
        <v>150000</v>
      </c>
      <c r="I70" s="22">
        <v>100000</v>
      </c>
      <c r="J70" s="22">
        <v>50000</v>
      </c>
      <c r="K70" s="22"/>
      <c r="L70" s="24" t="s">
        <v>135</v>
      </c>
      <c r="M70" s="25"/>
    </row>
    <row r="71" spans="1:13" s="26" customFormat="1" ht="16.5" customHeight="1" x14ac:dyDescent="0.25">
      <c r="A71" s="5">
        <f t="shared" si="1"/>
        <v>60</v>
      </c>
      <c r="B71" s="10" t="s">
        <v>316</v>
      </c>
      <c r="C71" s="10" t="s">
        <v>317</v>
      </c>
      <c r="D71" s="24" t="s">
        <v>522</v>
      </c>
      <c r="E71" s="24" t="s">
        <v>831</v>
      </c>
      <c r="F71" s="22">
        <v>15000000</v>
      </c>
      <c r="G71" s="23" t="s">
        <v>134</v>
      </c>
      <c r="H71" s="22">
        <f t="shared" si="0"/>
        <v>225000</v>
      </c>
      <c r="I71" s="22">
        <v>150000</v>
      </c>
      <c r="J71" s="22">
        <v>75000</v>
      </c>
      <c r="K71" s="22"/>
      <c r="L71" s="24" t="s">
        <v>135</v>
      </c>
      <c r="M71" s="25"/>
    </row>
    <row r="72" spans="1:13" s="26" customFormat="1" ht="16.5" customHeight="1" x14ac:dyDescent="0.25">
      <c r="A72" s="5">
        <f t="shared" si="1"/>
        <v>61</v>
      </c>
      <c r="B72" s="10" t="s">
        <v>215</v>
      </c>
      <c r="C72" s="10" t="s">
        <v>216</v>
      </c>
      <c r="D72" s="24" t="s">
        <v>588</v>
      </c>
      <c r="E72" s="24" t="s">
        <v>832</v>
      </c>
      <c r="F72" s="22">
        <v>27720000</v>
      </c>
      <c r="G72" s="23" t="s">
        <v>134</v>
      </c>
      <c r="H72" s="22">
        <f t="shared" si="0"/>
        <v>415800</v>
      </c>
      <c r="I72" s="22">
        <v>277200</v>
      </c>
      <c r="J72" s="22">
        <v>138600</v>
      </c>
      <c r="K72" s="22"/>
      <c r="L72" s="24" t="s">
        <v>135</v>
      </c>
      <c r="M72" s="25"/>
    </row>
    <row r="73" spans="1:13" s="26" customFormat="1" ht="16.5" customHeight="1" x14ac:dyDescent="0.25">
      <c r="A73" s="5">
        <f t="shared" si="1"/>
        <v>62</v>
      </c>
      <c r="B73" s="10" t="s">
        <v>217</v>
      </c>
      <c r="C73" s="10" t="s">
        <v>218</v>
      </c>
      <c r="D73" s="24" t="s">
        <v>219</v>
      </c>
      <c r="E73" s="24" t="s">
        <v>833</v>
      </c>
      <c r="F73" s="22">
        <v>8400000</v>
      </c>
      <c r="G73" s="23" t="s">
        <v>134</v>
      </c>
      <c r="H73" s="22">
        <f t="shared" si="0"/>
        <v>126000</v>
      </c>
      <c r="I73" s="22">
        <v>84000</v>
      </c>
      <c r="J73" s="22">
        <v>42000</v>
      </c>
      <c r="K73" s="22"/>
      <c r="L73" s="24" t="s">
        <v>135</v>
      </c>
      <c r="M73" s="25"/>
    </row>
    <row r="74" spans="1:13" s="26" customFormat="1" ht="16.5" customHeight="1" x14ac:dyDescent="0.25">
      <c r="A74" s="5">
        <f t="shared" si="1"/>
        <v>63</v>
      </c>
      <c r="B74" s="10" t="s">
        <v>222</v>
      </c>
      <c r="C74" s="10" t="s">
        <v>223</v>
      </c>
      <c r="D74" s="24" t="s">
        <v>658</v>
      </c>
      <c r="E74" s="24" t="s">
        <v>834</v>
      </c>
      <c r="F74" s="22">
        <v>15000000</v>
      </c>
      <c r="G74" s="23" t="s">
        <v>134</v>
      </c>
      <c r="H74" s="22">
        <f t="shared" si="0"/>
        <v>225000</v>
      </c>
      <c r="I74" s="22">
        <v>150000</v>
      </c>
      <c r="J74" s="22">
        <v>75000</v>
      </c>
      <c r="K74" s="22"/>
      <c r="L74" s="24" t="s">
        <v>135</v>
      </c>
      <c r="M74" s="25"/>
    </row>
    <row r="75" spans="1:13" s="26" customFormat="1" ht="16.5" customHeight="1" x14ac:dyDescent="0.25">
      <c r="A75" s="5">
        <f t="shared" si="1"/>
        <v>64</v>
      </c>
      <c r="B75" s="10" t="s">
        <v>256</v>
      </c>
      <c r="C75" s="10" t="s">
        <v>257</v>
      </c>
      <c r="D75" s="24" t="s">
        <v>258</v>
      </c>
      <c r="E75" s="24" t="s">
        <v>835</v>
      </c>
      <c r="F75" s="22">
        <v>10000000</v>
      </c>
      <c r="G75" s="23" t="s">
        <v>134</v>
      </c>
      <c r="H75" s="22">
        <f t="shared" si="0"/>
        <v>150000</v>
      </c>
      <c r="I75" s="22">
        <v>100000</v>
      </c>
      <c r="J75" s="22">
        <v>50000</v>
      </c>
      <c r="K75" s="22"/>
      <c r="L75" s="24" t="s">
        <v>135</v>
      </c>
      <c r="M75" s="25"/>
    </row>
    <row r="76" spans="1:13" s="26" customFormat="1" ht="16.5" customHeight="1" x14ac:dyDescent="0.25">
      <c r="A76" s="5">
        <f t="shared" si="1"/>
        <v>65</v>
      </c>
      <c r="B76" s="10" t="s">
        <v>250</v>
      </c>
      <c r="C76" s="10" t="s">
        <v>251</v>
      </c>
      <c r="D76" s="24" t="s">
        <v>656</v>
      </c>
      <c r="E76" s="24" t="s">
        <v>836</v>
      </c>
      <c r="F76" s="22">
        <v>30000000</v>
      </c>
      <c r="G76" s="23" t="s">
        <v>134</v>
      </c>
      <c r="H76" s="22">
        <f t="shared" ref="H76:H138" si="2">+I76+J76+K76</f>
        <v>450000</v>
      </c>
      <c r="I76" s="22">
        <v>300000</v>
      </c>
      <c r="J76" s="22">
        <v>150000</v>
      </c>
      <c r="K76" s="22"/>
      <c r="L76" s="24" t="s">
        <v>135</v>
      </c>
      <c r="M76" s="25"/>
    </row>
    <row r="77" spans="1:13" s="26" customFormat="1" ht="16.5" customHeight="1" x14ac:dyDescent="0.25">
      <c r="A77" s="5">
        <f t="shared" si="1"/>
        <v>66</v>
      </c>
      <c r="B77" s="10" t="s">
        <v>252</v>
      </c>
      <c r="C77" s="10" t="s">
        <v>253</v>
      </c>
      <c r="D77" s="24" t="s">
        <v>254</v>
      </c>
      <c r="E77" s="24" t="s">
        <v>837</v>
      </c>
      <c r="F77" s="22">
        <v>8400000</v>
      </c>
      <c r="G77" s="23" t="s">
        <v>134</v>
      </c>
      <c r="H77" s="22">
        <f t="shared" si="2"/>
        <v>126000</v>
      </c>
      <c r="I77" s="22">
        <v>84000</v>
      </c>
      <c r="J77" s="22">
        <v>42000</v>
      </c>
      <c r="K77" s="22"/>
      <c r="L77" s="24" t="s">
        <v>135</v>
      </c>
      <c r="M77" s="25"/>
    </row>
    <row r="78" spans="1:13" s="26" customFormat="1" ht="16.5" customHeight="1" x14ac:dyDescent="0.25">
      <c r="A78" s="5">
        <f t="shared" ref="A78:A141" si="3">+A77+1</f>
        <v>67</v>
      </c>
      <c r="B78" s="10" t="s">
        <v>259</v>
      </c>
      <c r="C78" s="10" t="s">
        <v>260</v>
      </c>
      <c r="D78" s="24" t="s">
        <v>679</v>
      </c>
      <c r="E78" s="24" t="s">
        <v>838</v>
      </c>
      <c r="F78" s="22">
        <v>14000000</v>
      </c>
      <c r="G78" s="23" t="s">
        <v>134</v>
      </c>
      <c r="H78" s="22">
        <f t="shared" si="2"/>
        <v>210000</v>
      </c>
      <c r="I78" s="22">
        <v>140000</v>
      </c>
      <c r="J78" s="22">
        <v>70000</v>
      </c>
      <c r="K78" s="22"/>
      <c r="L78" s="24" t="s">
        <v>135</v>
      </c>
      <c r="M78" s="25"/>
    </row>
    <row r="79" spans="1:13" s="26" customFormat="1" ht="16.5" customHeight="1" x14ac:dyDescent="0.25">
      <c r="A79" s="5">
        <f t="shared" si="3"/>
        <v>68</v>
      </c>
      <c r="B79" s="10" t="s">
        <v>261</v>
      </c>
      <c r="C79" s="10" t="s">
        <v>262</v>
      </c>
      <c r="D79" s="24" t="s">
        <v>689</v>
      </c>
      <c r="E79" s="24" t="s">
        <v>839</v>
      </c>
      <c r="F79" s="22">
        <v>17500000</v>
      </c>
      <c r="G79" s="23" t="s">
        <v>134</v>
      </c>
      <c r="H79" s="22">
        <f t="shared" si="2"/>
        <v>262500</v>
      </c>
      <c r="I79" s="22">
        <v>175000</v>
      </c>
      <c r="J79" s="22">
        <v>87500</v>
      </c>
      <c r="K79" s="22"/>
      <c r="L79" s="24" t="s">
        <v>135</v>
      </c>
      <c r="M79" s="25"/>
    </row>
    <row r="80" spans="1:13" s="26" customFormat="1" ht="16.5" customHeight="1" x14ac:dyDescent="0.25">
      <c r="A80" s="5">
        <f t="shared" si="3"/>
        <v>69</v>
      </c>
      <c r="B80" s="10" t="s">
        <v>703</v>
      </c>
      <c r="C80" s="10" t="s">
        <v>704</v>
      </c>
      <c r="D80" s="24" t="s">
        <v>705</v>
      </c>
      <c r="E80" s="24" t="s">
        <v>840</v>
      </c>
      <c r="F80" s="22">
        <v>10000000</v>
      </c>
      <c r="G80" s="23" t="s">
        <v>134</v>
      </c>
      <c r="H80" s="22">
        <f t="shared" si="2"/>
        <v>150000</v>
      </c>
      <c r="I80" s="22">
        <v>100000</v>
      </c>
      <c r="J80" s="22">
        <v>50000</v>
      </c>
      <c r="K80" s="22"/>
      <c r="L80" s="24" t="s">
        <v>135</v>
      </c>
      <c r="M80" s="25"/>
    </row>
    <row r="81" spans="1:13" s="26" customFormat="1" ht="16.5" customHeight="1" x14ac:dyDescent="0.25">
      <c r="A81" s="5">
        <f t="shared" si="3"/>
        <v>70</v>
      </c>
      <c r="B81" s="10" t="s">
        <v>235</v>
      </c>
      <c r="C81" s="10" t="s">
        <v>236</v>
      </c>
      <c r="D81" s="24" t="s">
        <v>518</v>
      </c>
      <c r="E81" s="24" t="s">
        <v>841</v>
      </c>
      <c r="F81" s="22">
        <v>45919500</v>
      </c>
      <c r="G81" s="23" t="s">
        <v>134</v>
      </c>
      <c r="H81" s="22">
        <f t="shared" si="2"/>
        <v>688793</v>
      </c>
      <c r="I81" s="22">
        <v>459195</v>
      </c>
      <c r="J81" s="22">
        <v>229598</v>
      </c>
      <c r="K81" s="22"/>
      <c r="L81" s="24" t="s">
        <v>135</v>
      </c>
      <c r="M81" s="25"/>
    </row>
    <row r="82" spans="1:13" s="26" customFormat="1" ht="16.5" customHeight="1" x14ac:dyDescent="0.25">
      <c r="A82" s="5">
        <f t="shared" si="3"/>
        <v>71</v>
      </c>
      <c r="B82" s="10" t="s">
        <v>314</v>
      </c>
      <c r="C82" s="10" t="s">
        <v>315</v>
      </c>
      <c r="D82" s="24" t="s">
        <v>685</v>
      </c>
      <c r="E82" s="24" t="s">
        <v>842</v>
      </c>
      <c r="F82" s="22">
        <v>25000000</v>
      </c>
      <c r="G82" s="23" t="s">
        <v>134</v>
      </c>
      <c r="H82" s="22">
        <f t="shared" si="2"/>
        <v>375000</v>
      </c>
      <c r="I82" s="22">
        <v>250000</v>
      </c>
      <c r="J82" s="22">
        <v>125000</v>
      </c>
      <c r="K82" s="22"/>
      <c r="L82" s="24" t="s">
        <v>135</v>
      </c>
      <c r="M82" s="25"/>
    </row>
    <row r="83" spans="1:13" s="26" customFormat="1" ht="16.5" customHeight="1" x14ac:dyDescent="0.25">
      <c r="A83" s="5">
        <f t="shared" si="3"/>
        <v>72</v>
      </c>
      <c r="B83" s="10" t="s">
        <v>161</v>
      </c>
      <c r="C83" s="10" t="s">
        <v>584</v>
      </c>
      <c r="D83" s="24" t="s">
        <v>585</v>
      </c>
      <c r="E83" s="24" t="s">
        <v>843</v>
      </c>
      <c r="F83" s="22">
        <v>18480000</v>
      </c>
      <c r="G83" s="23" t="s">
        <v>134</v>
      </c>
      <c r="H83" s="22">
        <f t="shared" si="2"/>
        <v>831600</v>
      </c>
      <c r="I83" s="22">
        <v>554400</v>
      </c>
      <c r="J83" s="22">
        <v>277200</v>
      </c>
      <c r="K83" s="22"/>
      <c r="L83" s="24" t="s">
        <v>135</v>
      </c>
      <c r="M83" s="25"/>
    </row>
    <row r="84" spans="1:13" s="26" customFormat="1" ht="16.5" customHeight="1" x14ac:dyDescent="0.25">
      <c r="A84" s="5">
        <f t="shared" si="3"/>
        <v>73</v>
      </c>
      <c r="B84" s="10" t="s">
        <v>198</v>
      </c>
      <c r="C84" s="10" t="s">
        <v>199</v>
      </c>
      <c r="D84" s="24" t="s">
        <v>523</v>
      </c>
      <c r="E84" s="24" t="s">
        <v>844</v>
      </c>
      <c r="F84" s="22">
        <v>500000000</v>
      </c>
      <c r="G84" s="23" t="s">
        <v>134</v>
      </c>
      <c r="H84" s="22">
        <f t="shared" si="2"/>
        <v>7500000</v>
      </c>
      <c r="I84" s="22">
        <v>5000000</v>
      </c>
      <c r="J84" s="22">
        <v>2500000</v>
      </c>
      <c r="K84" s="22"/>
      <c r="L84" s="24" t="s">
        <v>135</v>
      </c>
      <c r="M84" s="25"/>
    </row>
    <row r="85" spans="1:13" s="26" customFormat="1" ht="16.5" customHeight="1" x14ac:dyDescent="0.25">
      <c r="A85" s="5">
        <f t="shared" si="3"/>
        <v>74</v>
      </c>
      <c r="B85" s="10" t="s">
        <v>543</v>
      </c>
      <c r="C85" s="10" t="s">
        <v>544</v>
      </c>
      <c r="D85" s="24" t="s">
        <v>545</v>
      </c>
      <c r="E85" s="24" t="s">
        <v>845</v>
      </c>
      <c r="F85" s="22">
        <v>106490125</v>
      </c>
      <c r="G85" s="23" t="s">
        <v>134</v>
      </c>
      <c r="H85" s="22">
        <f t="shared" si="2"/>
        <v>1597352</v>
      </c>
      <c r="I85" s="22">
        <v>1064901</v>
      </c>
      <c r="J85" s="22">
        <v>532451</v>
      </c>
      <c r="K85" s="22"/>
      <c r="L85" s="24" t="s">
        <v>135</v>
      </c>
      <c r="M85" s="25"/>
    </row>
    <row r="86" spans="1:13" s="26" customFormat="1" ht="16.5" customHeight="1" x14ac:dyDescent="0.25">
      <c r="A86" s="5">
        <f t="shared" si="3"/>
        <v>75</v>
      </c>
      <c r="B86" s="10" t="s">
        <v>549</v>
      </c>
      <c r="C86" s="10" t="s">
        <v>550</v>
      </c>
      <c r="D86" s="24" t="s">
        <v>551</v>
      </c>
      <c r="E86" s="24" t="s">
        <v>846</v>
      </c>
      <c r="F86" s="22">
        <v>90690600</v>
      </c>
      <c r="G86" s="23" t="s">
        <v>134</v>
      </c>
      <c r="H86" s="22">
        <f t="shared" si="2"/>
        <v>1360359</v>
      </c>
      <c r="I86" s="22">
        <v>906906</v>
      </c>
      <c r="J86" s="22">
        <v>453453</v>
      </c>
      <c r="K86" s="22"/>
      <c r="L86" s="24" t="s">
        <v>135</v>
      </c>
      <c r="M86" s="25"/>
    </row>
    <row r="87" spans="1:13" s="26" customFormat="1" ht="16.5" customHeight="1" x14ac:dyDescent="0.25">
      <c r="A87" s="5">
        <f t="shared" si="3"/>
        <v>76</v>
      </c>
      <c r="B87" s="10" t="s">
        <v>224</v>
      </c>
      <c r="C87" s="10" t="s">
        <v>577</v>
      </c>
      <c r="D87" s="24" t="s">
        <v>225</v>
      </c>
      <c r="E87" s="24" t="s">
        <v>847</v>
      </c>
      <c r="F87" s="22">
        <v>35000000</v>
      </c>
      <c r="G87" s="23" t="s">
        <v>134</v>
      </c>
      <c r="H87" s="22">
        <f t="shared" si="2"/>
        <v>525000</v>
      </c>
      <c r="I87" s="22">
        <v>350000</v>
      </c>
      <c r="J87" s="22">
        <v>175000</v>
      </c>
      <c r="K87" s="22"/>
      <c r="L87" s="24" t="s">
        <v>135</v>
      </c>
      <c r="M87" s="25"/>
    </row>
    <row r="88" spans="1:13" s="26" customFormat="1" ht="16.5" customHeight="1" x14ac:dyDescent="0.25">
      <c r="A88" s="5">
        <f t="shared" si="3"/>
        <v>77</v>
      </c>
      <c r="B88" s="10" t="s">
        <v>226</v>
      </c>
      <c r="C88" s="10" t="s">
        <v>227</v>
      </c>
      <c r="D88" s="24" t="s">
        <v>228</v>
      </c>
      <c r="E88" s="24" t="s">
        <v>848</v>
      </c>
      <c r="F88" s="22">
        <v>15000000</v>
      </c>
      <c r="G88" s="23" t="s">
        <v>134</v>
      </c>
      <c r="H88" s="22">
        <f t="shared" si="2"/>
        <v>225000</v>
      </c>
      <c r="I88" s="22">
        <v>150000</v>
      </c>
      <c r="J88" s="22">
        <v>75000</v>
      </c>
      <c r="K88" s="22"/>
      <c r="L88" s="24" t="s">
        <v>135</v>
      </c>
      <c r="M88" s="25"/>
    </row>
    <row r="89" spans="1:13" s="26" customFormat="1" ht="16.5" customHeight="1" x14ac:dyDescent="0.25">
      <c r="A89" s="5">
        <f t="shared" si="3"/>
        <v>78</v>
      </c>
      <c r="B89" s="10" t="s">
        <v>229</v>
      </c>
      <c r="C89" s="10" t="s">
        <v>230</v>
      </c>
      <c r="D89" s="24" t="s">
        <v>231</v>
      </c>
      <c r="E89" s="24" t="s">
        <v>849</v>
      </c>
      <c r="F89" s="22">
        <v>15000000</v>
      </c>
      <c r="G89" s="23" t="s">
        <v>134</v>
      </c>
      <c r="H89" s="22">
        <f t="shared" si="2"/>
        <v>225000</v>
      </c>
      <c r="I89" s="22">
        <v>150000</v>
      </c>
      <c r="J89" s="22">
        <v>75000</v>
      </c>
      <c r="K89" s="22"/>
      <c r="L89" s="24" t="s">
        <v>135</v>
      </c>
      <c r="M89" s="25"/>
    </row>
    <row r="90" spans="1:13" s="26" customFormat="1" ht="16.5" customHeight="1" x14ac:dyDescent="0.25">
      <c r="A90" s="5">
        <f t="shared" si="3"/>
        <v>79</v>
      </c>
      <c r="B90" s="10" t="s">
        <v>232</v>
      </c>
      <c r="C90" s="10" t="s">
        <v>233</v>
      </c>
      <c r="D90" s="24" t="s">
        <v>234</v>
      </c>
      <c r="E90" s="24" t="s">
        <v>834</v>
      </c>
      <c r="F90" s="22">
        <v>30000000</v>
      </c>
      <c r="G90" s="23" t="s">
        <v>134</v>
      </c>
      <c r="H90" s="22">
        <f t="shared" si="2"/>
        <v>450000</v>
      </c>
      <c r="I90" s="22">
        <v>300000</v>
      </c>
      <c r="J90" s="22">
        <v>150000</v>
      </c>
      <c r="K90" s="22"/>
      <c r="L90" s="24" t="s">
        <v>135</v>
      </c>
      <c r="M90" s="25"/>
    </row>
    <row r="91" spans="1:13" s="26" customFormat="1" ht="16.5" customHeight="1" x14ac:dyDescent="0.25">
      <c r="A91" s="5">
        <f t="shared" si="3"/>
        <v>80</v>
      </c>
      <c r="B91" s="10" t="s">
        <v>295</v>
      </c>
      <c r="C91" s="10" t="s">
        <v>296</v>
      </c>
      <c r="D91" s="24" t="s">
        <v>664</v>
      </c>
      <c r="E91" s="24" t="s">
        <v>850</v>
      </c>
      <c r="F91" s="22">
        <v>14000000</v>
      </c>
      <c r="G91" s="23" t="s">
        <v>134</v>
      </c>
      <c r="H91" s="22">
        <f t="shared" si="2"/>
        <v>210000</v>
      </c>
      <c r="I91" s="22">
        <v>140000</v>
      </c>
      <c r="J91" s="22">
        <v>70000</v>
      </c>
      <c r="K91" s="22"/>
      <c r="L91" s="24" t="s">
        <v>135</v>
      </c>
      <c r="M91" s="25"/>
    </row>
    <row r="92" spans="1:13" s="26" customFormat="1" ht="16.5" customHeight="1" x14ac:dyDescent="0.25">
      <c r="A92" s="5">
        <f t="shared" si="3"/>
        <v>81</v>
      </c>
      <c r="B92" s="10" t="s">
        <v>321</v>
      </c>
      <c r="C92" s="10" t="s">
        <v>322</v>
      </c>
      <c r="D92" s="24" t="s">
        <v>323</v>
      </c>
      <c r="E92" s="24" t="s">
        <v>851</v>
      </c>
      <c r="F92" s="22">
        <v>15000000</v>
      </c>
      <c r="G92" s="23" t="s">
        <v>134</v>
      </c>
      <c r="H92" s="22">
        <f t="shared" si="2"/>
        <v>225000</v>
      </c>
      <c r="I92" s="22">
        <v>150000</v>
      </c>
      <c r="J92" s="22">
        <v>75000</v>
      </c>
      <c r="K92" s="22"/>
      <c r="L92" s="24" t="s">
        <v>135</v>
      </c>
      <c r="M92" s="25"/>
    </row>
    <row r="93" spans="1:13" s="26" customFormat="1" ht="16.5" customHeight="1" x14ac:dyDescent="0.25">
      <c r="A93" s="5">
        <f t="shared" si="3"/>
        <v>82</v>
      </c>
      <c r="B93" s="10" t="s">
        <v>185</v>
      </c>
      <c r="C93" s="10" t="s">
        <v>186</v>
      </c>
      <c r="D93" s="24" t="s">
        <v>683</v>
      </c>
      <c r="E93" s="24" t="s">
        <v>852</v>
      </c>
      <c r="F93" s="22">
        <v>70000000</v>
      </c>
      <c r="G93" s="23" t="s">
        <v>134</v>
      </c>
      <c r="H93" s="22">
        <f t="shared" si="2"/>
        <v>1050000</v>
      </c>
      <c r="I93" s="22">
        <v>700000</v>
      </c>
      <c r="J93" s="22">
        <v>350000</v>
      </c>
      <c r="K93" s="22"/>
      <c r="L93" s="24" t="s">
        <v>135</v>
      </c>
      <c r="M93" s="25"/>
    </row>
    <row r="94" spans="1:13" s="26" customFormat="1" ht="16.5" customHeight="1" x14ac:dyDescent="0.25">
      <c r="A94" s="5">
        <f t="shared" si="3"/>
        <v>83</v>
      </c>
      <c r="B94" s="10" t="s">
        <v>189</v>
      </c>
      <c r="C94" s="10" t="s">
        <v>190</v>
      </c>
      <c r="D94" s="24" t="s">
        <v>191</v>
      </c>
      <c r="E94" s="24" t="s">
        <v>853</v>
      </c>
      <c r="F94" s="22">
        <v>20000000</v>
      </c>
      <c r="G94" s="23" t="s">
        <v>134</v>
      </c>
      <c r="H94" s="22">
        <f t="shared" si="2"/>
        <v>300000</v>
      </c>
      <c r="I94" s="22">
        <v>200000</v>
      </c>
      <c r="J94" s="22">
        <v>100000</v>
      </c>
      <c r="K94" s="22"/>
      <c r="L94" s="24" t="s">
        <v>135</v>
      </c>
      <c r="M94" s="25"/>
    </row>
    <row r="95" spans="1:13" s="26" customFormat="1" ht="16.5" customHeight="1" x14ac:dyDescent="0.25">
      <c r="A95" s="5">
        <f t="shared" si="3"/>
        <v>84</v>
      </c>
      <c r="B95" s="10" t="s">
        <v>220</v>
      </c>
      <c r="C95" s="10" t="s">
        <v>221</v>
      </c>
      <c r="D95" s="24" t="s">
        <v>553</v>
      </c>
      <c r="E95" s="24" t="s">
        <v>854</v>
      </c>
      <c r="F95" s="22">
        <v>15000000</v>
      </c>
      <c r="G95" s="23" t="s">
        <v>134</v>
      </c>
      <c r="H95" s="22">
        <f t="shared" si="2"/>
        <v>225000</v>
      </c>
      <c r="I95" s="22">
        <v>150000</v>
      </c>
      <c r="J95" s="22">
        <v>75000</v>
      </c>
      <c r="K95" s="22"/>
      <c r="L95" s="24" t="s">
        <v>135</v>
      </c>
      <c r="M95" s="25"/>
    </row>
    <row r="96" spans="1:13" s="26" customFormat="1" ht="16.5" customHeight="1" x14ac:dyDescent="0.25">
      <c r="A96" s="5">
        <f t="shared" si="3"/>
        <v>85</v>
      </c>
      <c r="B96" s="10" t="s">
        <v>725</v>
      </c>
      <c r="C96" s="10" t="s">
        <v>726</v>
      </c>
      <c r="D96" s="24" t="s">
        <v>727</v>
      </c>
      <c r="E96" s="24" t="s">
        <v>855</v>
      </c>
      <c r="F96" s="22">
        <v>20000000</v>
      </c>
      <c r="G96" s="23" t="s">
        <v>134</v>
      </c>
      <c r="H96" s="22">
        <f t="shared" si="2"/>
        <v>300000</v>
      </c>
      <c r="I96" s="22">
        <v>200000</v>
      </c>
      <c r="J96" s="22">
        <v>100000</v>
      </c>
      <c r="K96" s="22"/>
      <c r="L96" s="24" t="s">
        <v>135</v>
      </c>
      <c r="M96" s="25"/>
    </row>
    <row r="97" spans="1:13" s="26" customFormat="1" ht="16.5" customHeight="1" x14ac:dyDescent="0.25">
      <c r="A97" s="5">
        <f t="shared" si="3"/>
        <v>86</v>
      </c>
      <c r="B97" s="10" t="s">
        <v>731</v>
      </c>
      <c r="C97" s="10" t="s">
        <v>732</v>
      </c>
      <c r="D97" s="24" t="s">
        <v>733</v>
      </c>
      <c r="E97" s="24" t="s">
        <v>856</v>
      </c>
      <c r="F97" s="22">
        <v>10000000</v>
      </c>
      <c r="G97" s="23" t="s">
        <v>134</v>
      </c>
      <c r="H97" s="22">
        <f t="shared" si="2"/>
        <v>150000</v>
      </c>
      <c r="I97" s="22">
        <v>100000</v>
      </c>
      <c r="J97" s="22">
        <v>50000</v>
      </c>
      <c r="K97" s="22"/>
      <c r="L97" s="24" t="s">
        <v>135</v>
      </c>
      <c r="M97" s="25"/>
    </row>
    <row r="98" spans="1:13" s="26" customFormat="1" ht="16.5" customHeight="1" x14ac:dyDescent="0.25">
      <c r="A98" s="5">
        <f t="shared" si="3"/>
        <v>87</v>
      </c>
      <c r="B98" s="10" t="s">
        <v>324</v>
      </c>
      <c r="C98" s="10" t="s">
        <v>325</v>
      </c>
      <c r="D98" s="24" t="s">
        <v>517</v>
      </c>
      <c r="E98" s="24" t="s">
        <v>857</v>
      </c>
      <c r="F98" s="22">
        <v>15000000</v>
      </c>
      <c r="G98" s="23" t="s">
        <v>134</v>
      </c>
      <c r="H98" s="22">
        <f t="shared" si="2"/>
        <v>225000</v>
      </c>
      <c r="I98" s="22">
        <v>150000</v>
      </c>
      <c r="J98" s="22">
        <v>75000</v>
      </c>
      <c r="K98" s="22"/>
      <c r="L98" s="24" t="s">
        <v>135</v>
      </c>
      <c r="M98" s="25"/>
    </row>
    <row r="99" spans="1:13" s="26" customFormat="1" ht="16.5" customHeight="1" x14ac:dyDescent="0.25">
      <c r="A99" s="5">
        <f t="shared" si="3"/>
        <v>88</v>
      </c>
      <c r="B99" s="10" t="s">
        <v>271</v>
      </c>
      <c r="C99" s="10" t="s">
        <v>272</v>
      </c>
      <c r="D99" s="24" t="s">
        <v>513</v>
      </c>
      <c r="E99" s="24" t="s">
        <v>858</v>
      </c>
      <c r="F99" s="22">
        <v>16335000</v>
      </c>
      <c r="G99" s="23" t="s">
        <v>134</v>
      </c>
      <c r="H99" s="22">
        <f t="shared" si="2"/>
        <v>1143450</v>
      </c>
      <c r="I99" s="22">
        <v>816750</v>
      </c>
      <c r="J99" s="22">
        <v>326700</v>
      </c>
      <c r="K99" s="22"/>
      <c r="L99" s="24" t="s">
        <v>135</v>
      </c>
      <c r="M99" s="25"/>
    </row>
    <row r="100" spans="1:13" s="26" customFormat="1" ht="16.5" customHeight="1" x14ac:dyDescent="0.25">
      <c r="A100" s="5">
        <f t="shared" si="3"/>
        <v>89</v>
      </c>
      <c r="B100" s="10" t="s">
        <v>153</v>
      </c>
      <c r="C100" s="10" t="s">
        <v>154</v>
      </c>
      <c r="D100" s="24" t="s">
        <v>602</v>
      </c>
      <c r="E100" s="24" t="s">
        <v>859</v>
      </c>
      <c r="F100" s="22">
        <v>12540000</v>
      </c>
      <c r="G100" s="23" t="s">
        <v>134</v>
      </c>
      <c r="H100" s="22">
        <f t="shared" si="2"/>
        <v>564300</v>
      </c>
      <c r="I100" s="22">
        <v>376200</v>
      </c>
      <c r="J100" s="22">
        <v>188100</v>
      </c>
      <c r="K100" s="22"/>
      <c r="L100" s="24" t="s">
        <v>135</v>
      </c>
      <c r="M100" s="25"/>
    </row>
    <row r="101" spans="1:13" s="26" customFormat="1" ht="16.5" customHeight="1" x14ac:dyDescent="0.25">
      <c r="A101" s="5">
        <f t="shared" si="3"/>
        <v>90</v>
      </c>
      <c r="B101" s="10" t="s">
        <v>273</v>
      </c>
      <c r="C101" s="10" t="s">
        <v>274</v>
      </c>
      <c r="D101" s="24" t="s">
        <v>603</v>
      </c>
      <c r="E101" s="24" t="s">
        <v>860</v>
      </c>
      <c r="F101" s="22">
        <v>16776500</v>
      </c>
      <c r="G101" s="23" t="s">
        <v>134</v>
      </c>
      <c r="H101" s="22">
        <f t="shared" si="2"/>
        <v>711480</v>
      </c>
      <c r="I101" s="22">
        <v>508200</v>
      </c>
      <c r="J101" s="22">
        <v>203280</v>
      </c>
      <c r="K101" s="22"/>
      <c r="L101" s="24" t="s">
        <v>135</v>
      </c>
      <c r="M101" s="25"/>
    </row>
    <row r="102" spans="1:13" s="26" customFormat="1" ht="16.5" customHeight="1" x14ac:dyDescent="0.25">
      <c r="A102" s="5">
        <f t="shared" si="3"/>
        <v>91</v>
      </c>
      <c r="B102" s="10" t="s">
        <v>713</v>
      </c>
      <c r="C102" s="10" t="s">
        <v>714</v>
      </c>
      <c r="D102" s="24" t="s">
        <v>715</v>
      </c>
      <c r="E102" s="24" t="s">
        <v>861</v>
      </c>
      <c r="F102" s="22">
        <v>8400000</v>
      </c>
      <c r="G102" s="23" t="s">
        <v>134</v>
      </c>
      <c r="H102" s="22">
        <f t="shared" si="2"/>
        <v>588000</v>
      </c>
      <c r="I102" s="22">
        <v>420000</v>
      </c>
      <c r="J102" s="22">
        <v>168000</v>
      </c>
      <c r="K102" s="22"/>
      <c r="L102" s="24" t="s">
        <v>135</v>
      </c>
      <c r="M102" s="25"/>
    </row>
    <row r="103" spans="1:13" s="26" customFormat="1" ht="16.5" customHeight="1" x14ac:dyDescent="0.25">
      <c r="A103" s="5">
        <f t="shared" si="3"/>
        <v>92</v>
      </c>
      <c r="B103" s="10" t="s">
        <v>385</v>
      </c>
      <c r="C103" s="10" t="s">
        <v>386</v>
      </c>
      <c r="D103" s="24" t="s">
        <v>569</v>
      </c>
      <c r="E103" s="24" t="s">
        <v>862</v>
      </c>
      <c r="F103" s="22">
        <v>15000000</v>
      </c>
      <c r="G103" s="23" t="s">
        <v>134</v>
      </c>
      <c r="H103" s="22">
        <f t="shared" si="2"/>
        <v>675000</v>
      </c>
      <c r="I103" s="22">
        <v>450000</v>
      </c>
      <c r="J103" s="22">
        <v>225000</v>
      </c>
      <c r="K103" s="22"/>
      <c r="L103" s="24" t="s">
        <v>135</v>
      </c>
      <c r="M103" s="25"/>
    </row>
    <row r="104" spans="1:13" s="26" customFormat="1" ht="16.5" customHeight="1" x14ac:dyDescent="0.25">
      <c r="A104" s="5">
        <f t="shared" si="3"/>
        <v>93</v>
      </c>
      <c r="B104" s="10" t="s">
        <v>175</v>
      </c>
      <c r="C104" s="10" t="s">
        <v>176</v>
      </c>
      <c r="D104" s="24" t="s">
        <v>582</v>
      </c>
      <c r="E104" s="24" t="s">
        <v>863</v>
      </c>
      <c r="F104" s="22">
        <v>20000000</v>
      </c>
      <c r="G104" s="23" t="s">
        <v>134</v>
      </c>
      <c r="H104" s="22">
        <f t="shared" si="2"/>
        <v>300000</v>
      </c>
      <c r="I104" s="22">
        <v>200000</v>
      </c>
      <c r="J104" s="22">
        <v>100000</v>
      </c>
      <c r="K104" s="22"/>
      <c r="L104" s="24" t="s">
        <v>135</v>
      </c>
      <c r="M104" s="25"/>
    </row>
    <row r="105" spans="1:13" s="26" customFormat="1" ht="16.5" customHeight="1" x14ac:dyDescent="0.25">
      <c r="A105" s="5">
        <f t="shared" si="3"/>
        <v>94</v>
      </c>
      <c r="B105" s="10" t="s">
        <v>395</v>
      </c>
      <c r="C105" s="10" t="s">
        <v>396</v>
      </c>
      <c r="D105" s="24" t="s">
        <v>600</v>
      </c>
      <c r="E105" s="24" t="s">
        <v>864</v>
      </c>
      <c r="F105" s="22">
        <v>23000000</v>
      </c>
      <c r="G105" s="23" t="s">
        <v>134</v>
      </c>
      <c r="H105" s="22">
        <f t="shared" si="2"/>
        <v>1035000</v>
      </c>
      <c r="I105" s="22">
        <v>690000</v>
      </c>
      <c r="J105" s="22">
        <v>345000</v>
      </c>
      <c r="K105" s="22"/>
      <c r="L105" s="24" t="s">
        <v>135</v>
      </c>
      <c r="M105" s="25"/>
    </row>
    <row r="106" spans="1:13" s="26" customFormat="1" ht="16.5" customHeight="1" x14ac:dyDescent="0.25">
      <c r="A106" s="5">
        <f t="shared" si="3"/>
        <v>95</v>
      </c>
      <c r="B106" s="10" t="s">
        <v>387</v>
      </c>
      <c r="C106" s="10" t="s">
        <v>388</v>
      </c>
      <c r="D106" s="24" t="s">
        <v>389</v>
      </c>
      <c r="E106" s="24" t="s">
        <v>865</v>
      </c>
      <c r="F106" s="22">
        <v>17000000</v>
      </c>
      <c r="G106" s="23" t="s">
        <v>134</v>
      </c>
      <c r="H106" s="22">
        <f t="shared" si="2"/>
        <v>765000</v>
      </c>
      <c r="I106" s="22">
        <v>510000</v>
      </c>
      <c r="J106" s="22">
        <v>255000</v>
      </c>
      <c r="K106" s="22"/>
      <c r="L106" s="24" t="s">
        <v>135</v>
      </c>
      <c r="M106" s="25"/>
    </row>
    <row r="107" spans="1:13" s="26" customFormat="1" ht="16.5" customHeight="1" x14ac:dyDescent="0.25">
      <c r="A107" s="5">
        <f t="shared" si="3"/>
        <v>96</v>
      </c>
      <c r="B107" s="10" t="s">
        <v>377</v>
      </c>
      <c r="C107" s="10" t="s">
        <v>554</v>
      </c>
      <c r="D107" s="24" t="s">
        <v>555</v>
      </c>
      <c r="E107" s="24" t="s">
        <v>864</v>
      </c>
      <c r="F107" s="22">
        <v>12000000</v>
      </c>
      <c r="G107" s="23" t="s">
        <v>134</v>
      </c>
      <c r="H107" s="22">
        <f t="shared" si="2"/>
        <v>540000</v>
      </c>
      <c r="I107" s="22">
        <v>360000</v>
      </c>
      <c r="J107" s="22">
        <v>180000</v>
      </c>
      <c r="K107" s="22"/>
      <c r="L107" s="24" t="s">
        <v>135</v>
      </c>
      <c r="M107" s="25"/>
    </row>
    <row r="108" spans="1:13" s="26" customFormat="1" ht="16.5" customHeight="1" x14ac:dyDescent="0.25">
      <c r="A108" s="5">
        <f t="shared" si="3"/>
        <v>97</v>
      </c>
      <c r="B108" s="10" t="s">
        <v>378</v>
      </c>
      <c r="C108" s="10" t="s">
        <v>379</v>
      </c>
      <c r="D108" s="24" t="s">
        <v>573</v>
      </c>
      <c r="E108" s="24" t="s">
        <v>864</v>
      </c>
      <c r="F108" s="22">
        <v>12000000</v>
      </c>
      <c r="G108" s="23" t="s">
        <v>134</v>
      </c>
      <c r="H108" s="22">
        <f t="shared" si="2"/>
        <v>540000</v>
      </c>
      <c r="I108" s="22">
        <v>360000</v>
      </c>
      <c r="J108" s="22">
        <v>180000</v>
      </c>
      <c r="K108" s="22"/>
      <c r="L108" s="24" t="s">
        <v>135</v>
      </c>
      <c r="M108" s="25"/>
    </row>
    <row r="109" spans="1:13" s="26" customFormat="1" ht="16.5" customHeight="1" x14ac:dyDescent="0.25">
      <c r="A109" s="5">
        <f t="shared" si="3"/>
        <v>98</v>
      </c>
      <c r="B109" s="10" t="s">
        <v>716</v>
      </c>
      <c r="C109" s="10" t="s">
        <v>717</v>
      </c>
      <c r="D109" s="24" t="s">
        <v>718</v>
      </c>
      <c r="E109" s="24" t="s">
        <v>866</v>
      </c>
      <c r="F109" s="22">
        <v>9000000</v>
      </c>
      <c r="G109" s="23" t="s">
        <v>134</v>
      </c>
      <c r="H109" s="22">
        <f t="shared" si="2"/>
        <v>405000</v>
      </c>
      <c r="I109" s="22">
        <v>270000</v>
      </c>
      <c r="J109" s="22">
        <v>135000</v>
      </c>
      <c r="K109" s="22"/>
      <c r="L109" s="24" t="s">
        <v>135</v>
      </c>
      <c r="M109" s="25"/>
    </row>
    <row r="110" spans="1:13" s="26" customFormat="1" ht="16.5" customHeight="1" x14ac:dyDescent="0.25">
      <c r="A110" s="5">
        <f t="shared" si="3"/>
        <v>99</v>
      </c>
      <c r="B110" s="10" t="s">
        <v>245</v>
      </c>
      <c r="C110" s="10" t="s">
        <v>246</v>
      </c>
      <c r="D110" s="24" t="s">
        <v>580</v>
      </c>
      <c r="E110" s="24" t="s">
        <v>867</v>
      </c>
      <c r="F110" s="22">
        <v>11360000</v>
      </c>
      <c r="G110" s="23" t="s">
        <v>134</v>
      </c>
      <c r="H110" s="22">
        <f t="shared" si="2"/>
        <v>135000</v>
      </c>
      <c r="I110" s="22">
        <v>90000</v>
      </c>
      <c r="J110" s="22">
        <v>45000</v>
      </c>
      <c r="K110" s="22"/>
      <c r="L110" s="24" t="s">
        <v>135</v>
      </c>
      <c r="M110" s="25"/>
    </row>
    <row r="111" spans="1:13" s="26" customFormat="1" ht="16.5" customHeight="1" x14ac:dyDescent="0.25">
      <c r="A111" s="5">
        <f t="shared" si="3"/>
        <v>100</v>
      </c>
      <c r="B111" s="10" t="s">
        <v>507</v>
      </c>
      <c r="C111" s="10" t="s">
        <v>508</v>
      </c>
      <c r="D111" s="24" t="s">
        <v>660</v>
      </c>
      <c r="E111" s="24" t="s">
        <v>868</v>
      </c>
      <c r="F111" s="22">
        <v>12000000</v>
      </c>
      <c r="G111" s="23" t="s">
        <v>134</v>
      </c>
      <c r="H111" s="22">
        <f t="shared" si="2"/>
        <v>840000</v>
      </c>
      <c r="I111" s="22">
        <v>600000</v>
      </c>
      <c r="J111" s="22">
        <v>240000</v>
      </c>
      <c r="K111" s="22"/>
      <c r="L111" s="24" t="s">
        <v>135</v>
      </c>
      <c r="M111" s="25"/>
    </row>
    <row r="112" spans="1:13" s="26" customFormat="1" ht="16.5" customHeight="1" x14ac:dyDescent="0.25">
      <c r="A112" s="5">
        <f t="shared" si="3"/>
        <v>101</v>
      </c>
      <c r="B112" s="10" t="s">
        <v>666</v>
      </c>
      <c r="C112" s="10" t="s">
        <v>667</v>
      </c>
      <c r="D112" s="24" t="s">
        <v>668</v>
      </c>
      <c r="E112" s="24" t="s">
        <v>869</v>
      </c>
      <c r="F112" s="22">
        <v>23161712</v>
      </c>
      <c r="G112" s="23" t="s">
        <v>134</v>
      </c>
      <c r="H112" s="22">
        <f t="shared" si="2"/>
        <v>1621320</v>
      </c>
      <c r="I112" s="22">
        <v>1158086</v>
      </c>
      <c r="J112" s="22">
        <v>463234</v>
      </c>
      <c r="K112" s="22"/>
      <c r="L112" s="24" t="s">
        <v>135</v>
      </c>
      <c r="M112" s="25"/>
    </row>
    <row r="113" spans="1:13" s="26" customFormat="1" ht="16.5" customHeight="1" x14ac:dyDescent="0.25">
      <c r="A113" s="5">
        <f t="shared" si="3"/>
        <v>102</v>
      </c>
      <c r="B113" s="10" t="s">
        <v>424</v>
      </c>
      <c r="C113" s="10" t="s">
        <v>425</v>
      </c>
      <c r="D113" s="24" t="s">
        <v>515</v>
      </c>
      <c r="E113" s="24" t="s">
        <v>870</v>
      </c>
      <c r="F113" s="22">
        <v>19800000</v>
      </c>
      <c r="G113" s="23" t="s">
        <v>134</v>
      </c>
      <c r="H113" s="22">
        <f t="shared" si="2"/>
        <v>1386000</v>
      </c>
      <c r="I113" s="22">
        <v>990000</v>
      </c>
      <c r="J113" s="22">
        <v>396000</v>
      </c>
      <c r="K113" s="22"/>
      <c r="L113" s="24" t="s">
        <v>135</v>
      </c>
      <c r="M113" s="25"/>
    </row>
    <row r="114" spans="1:13" s="26" customFormat="1" ht="16.5" customHeight="1" x14ac:dyDescent="0.25">
      <c r="A114" s="5">
        <f t="shared" si="3"/>
        <v>103</v>
      </c>
      <c r="B114" s="10" t="s">
        <v>435</v>
      </c>
      <c r="C114" s="10" t="s">
        <v>436</v>
      </c>
      <c r="D114" s="24" t="s">
        <v>535</v>
      </c>
      <c r="E114" s="24" t="s">
        <v>871</v>
      </c>
      <c r="F114" s="22">
        <v>14850000</v>
      </c>
      <c r="G114" s="23" t="s">
        <v>134</v>
      </c>
      <c r="H114" s="22">
        <f t="shared" si="2"/>
        <v>1039500</v>
      </c>
      <c r="I114" s="22">
        <v>742500</v>
      </c>
      <c r="J114" s="22">
        <v>297000</v>
      </c>
      <c r="K114" s="22"/>
      <c r="L114" s="24" t="s">
        <v>135</v>
      </c>
      <c r="M114" s="25"/>
    </row>
    <row r="115" spans="1:13" s="26" customFormat="1" ht="16.5" customHeight="1" x14ac:dyDescent="0.25">
      <c r="A115" s="5">
        <f t="shared" si="3"/>
        <v>104</v>
      </c>
      <c r="B115" s="10" t="s">
        <v>423</v>
      </c>
      <c r="C115" s="10" t="s">
        <v>233</v>
      </c>
      <c r="D115" s="24" t="s">
        <v>89</v>
      </c>
      <c r="E115" s="24" t="s">
        <v>871</v>
      </c>
      <c r="F115" s="22">
        <v>12100000</v>
      </c>
      <c r="G115" s="23" t="s">
        <v>134</v>
      </c>
      <c r="H115" s="22">
        <f t="shared" si="2"/>
        <v>847000</v>
      </c>
      <c r="I115" s="22">
        <v>605000</v>
      </c>
      <c r="J115" s="22">
        <v>242000</v>
      </c>
      <c r="K115" s="22"/>
      <c r="L115" s="24" t="s">
        <v>135</v>
      </c>
      <c r="M115" s="25"/>
    </row>
    <row r="116" spans="1:13" s="26" customFormat="1" ht="16.5" customHeight="1" x14ac:dyDescent="0.25">
      <c r="A116" s="5">
        <f t="shared" si="3"/>
        <v>105</v>
      </c>
      <c r="B116" s="10" t="s">
        <v>439</v>
      </c>
      <c r="C116" s="10" t="s">
        <v>440</v>
      </c>
      <c r="D116" s="24" t="s">
        <v>542</v>
      </c>
      <c r="E116" s="24" t="s">
        <v>872</v>
      </c>
      <c r="F116" s="22">
        <v>12980000</v>
      </c>
      <c r="G116" s="23" t="s">
        <v>134</v>
      </c>
      <c r="H116" s="22">
        <f t="shared" si="2"/>
        <v>908600</v>
      </c>
      <c r="I116" s="22">
        <v>649000</v>
      </c>
      <c r="J116" s="22">
        <v>259600</v>
      </c>
      <c r="K116" s="22"/>
      <c r="L116" s="24" t="s">
        <v>135</v>
      </c>
      <c r="M116" s="25"/>
    </row>
    <row r="117" spans="1:13" s="26" customFormat="1" ht="16.5" customHeight="1" x14ac:dyDescent="0.25">
      <c r="A117" s="5">
        <f t="shared" si="3"/>
        <v>106</v>
      </c>
      <c r="B117" s="10" t="s">
        <v>433</v>
      </c>
      <c r="C117" s="10" t="s">
        <v>434</v>
      </c>
      <c r="D117" s="24" t="s">
        <v>576</v>
      </c>
      <c r="E117" s="24" t="s">
        <v>871</v>
      </c>
      <c r="F117" s="22">
        <v>12980000</v>
      </c>
      <c r="G117" s="23" t="s">
        <v>134</v>
      </c>
      <c r="H117" s="22">
        <f t="shared" si="2"/>
        <v>908600</v>
      </c>
      <c r="I117" s="22">
        <v>649000</v>
      </c>
      <c r="J117" s="22">
        <v>259600</v>
      </c>
      <c r="K117" s="22"/>
      <c r="L117" s="24" t="s">
        <v>135</v>
      </c>
      <c r="M117" s="25"/>
    </row>
    <row r="118" spans="1:13" s="26" customFormat="1" ht="16.5" customHeight="1" x14ac:dyDescent="0.25">
      <c r="A118" s="5">
        <f t="shared" si="3"/>
        <v>107</v>
      </c>
      <c r="B118" s="10" t="s">
        <v>426</v>
      </c>
      <c r="C118" s="10" t="s">
        <v>427</v>
      </c>
      <c r="D118" s="24" t="s">
        <v>590</v>
      </c>
      <c r="E118" s="24" t="s">
        <v>247</v>
      </c>
      <c r="F118" s="22">
        <v>12100000</v>
      </c>
      <c r="G118" s="23" t="s">
        <v>134</v>
      </c>
      <c r="H118" s="22">
        <f t="shared" si="2"/>
        <v>847000</v>
      </c>
      <c r="I118" s="22">
        <v>605000</v>
      </c>
      <c r="J118" s="22">
        <v>242000</v>
      </c>
      <c r="K118" s="22"/>
      <c r="L118" s="24" t="s">
        <v>135</v>
      </c>
      <c r="M118" s="25"/>
    </row>
    <row r="119" spans="1:13" s="26" customFormat="1" ht="16.5" customHeight="1" x14ac:dyDescent="0.25">
      <c r="A119" s="5">
        <f t="shared" si="3"/>
        <v>108</v>
      </c>
      <c r="B119" s="10" t="s">
        <v>443</v>
      </c>
      <c r="C119" s="10" t="s">
        <v>444</v>
      </c>
      <c r="D119" s="24" t="s">
        <v>613</v>
      </c>
      <c r="E119" s="24" t="s">
        <v>871</v>
      </c>
      <c r="F119" s="22">
        <v>14674000</v>
      </c>
      <c r="G119" s="23" t="s">
        <v>134</v>
      </c>
      <c r="H119" s="22">
        <f t="shared" si="2"/>
        <v>1027180</v>
      </c>
      <c r="I119" s="22">
        <v>733700</v>
      </c>
      <c r="J119" s="22">
        <v>293480</v>
      </c>
      <c r="K119" s="22"/>
      <c r="L119" s="24" t="s">
        <v>135</v>
      </c>
      <c r="M119" s="25"/>
    </row>
    <row r="120" spans="1:13" s="26" customFormat="1" ht="16.5" customHeight="1" x14ac:dyDescent="0.25">
      <c r="A120" s="5">
        <f t="shared" si="3"/>
        <v>109</v>
      </c>
      <c r="B120" s="10" t="s">
        <v>421</v>
      </c>
      <c r="C120" s="10" t="s">
        <v>422</v>
      </c>
      <c r="D120" s="24" t="s">
        <v>567</v>
      </c>
      <c r="E120" s="24" t="s">
        <v>870</v>
      </c>
      <c r="F120" s="22">
        <v>14300000</v>
      </c>
      <c r="G120" s="23" t="s">
        <v>134</v>
      </c>
      <c r="H120" s="22">
        <f t="shared" si="2"/>
        <v>1001000</v>
      </c>
      <c r="I120" s="22">
        <v>715000</v>
      </c>
      <c r="J120" s="22">
        <v>286000</v>
      </c>
      <c r="K120" s="22"/>
      <c r="L120" s="24" t="s">
        <v>135</v>
      </c>
      <c r="M120" s="25"/>
    </row>
    <row r="121" spans="1:13" s="26" customFormat="1" ht="16.5" customHeight="1" x14ac:dyDescent="0.25">
      <c r="A121" s="5">
        <f t="shared" si="3"/>
        <v>110</v>
      </c>
      <c r="B121" s="10" t="s">
        <v>431</v>
      </c>
      <c r="C121" s="10" t="s">
        <v>629</v>
      </c>
      <c r="D121" s="24" t="s">
        <v>630</v>
      </c>
      <c r="E121" s="24" t="s">
        <v>247</v>
      </c>
      <c r="F121" s="22">
        <v>9240000</v>
      </c>
      <c r="G121" s="23" t="s">
        <v>134</v>
      </c>
      <c r="H121" s="22">
        <f t="shared" si="2"/>
        <v>646800</v>
      </c>
      <c r="I121" s="22">
        <v>462000</v>
      </c>
      <c r="J121" s="22">
        <v>184800</v>
      </c>
      <c r="K121" s="22"/>
      <c r="L121" s="24" t="s">
        <v>135</v>
      </c>
      <c r="M121" s="25"/>
    </row>
    <row r="122" spans="1:13" s="26" customFormat="1" ht="16.5" customHeight="1" x14ac:dyDescent="0.25">
      <c r="A122" s="5">
        <f t="shared" si="3"/>
        <v>111</v>
      </c>
      <c r="B122" s="10" t="s">
        <v>458</v>
      </c>
      <c r="C122" s="10" t="s">
        <v>459</v>
      </c>
      <c r="D122" s="24" t="s">
        <v>460</v>
      </c>
      <c r="E122" s="24" t="s">
        <v>873</v>
      </c>
      <c r="F122" s="22">
        <v>12000000</v>
      </c>
      <c r="G122" s="23" t="s">
        <v>134</v>
      </c>
      <c r="H122" s="22">
        <f t="shared" si="2"/>
        <v>840000</v>
      </c>
      <c r="I122" s="22">
        <v>600000</v>
      </c>
      <c r="J122" s="22">
        <v>240000</v>
      </c>
      <c r="K122" s="22"/>
      <c r="L122" s="24" t="s">
        <v>135</v>
      </c>
      <c r="M122" s="25"/>
    </row>
    <row r="123" spans="1:13" s="26" customFormat="1" ht="16.5" customHeight="1" x14ac:dyDescent="0.25">
      <c r="A123" s="5">
        <f t="shared" si="3"/>
        <v>112</v>
      </c>
      <c r="B123" s="10" t="s">
        <v>453</v>
      </c>
      <c r="C123" s="10" t="s">
        <v>644</v>
      </c>
      <c r="D123" s="24" t="s">
        <v>645</v>
      </c>
      <c r="E123" s="24" t="s">
        <v>247</v>
      </c>
      <c r="F123" s="22">
        <v>8400000</v>
      </c>
      <c r="G123" s="23" t="s">
        <v>134</v>
      </c>
      <c r="H123" s="22">
        <f t="shared" si="2"/>
        <v>588000</v>
      </c>
      <c r="I123" s="22">
        <v>420000</v>
      </c>
      <c r="J123" s="22">
        <v>168000</v>
      </c>
      <c r="K123" s="22"/>
      <c r="L123" s="24" t="s">
        <v>135</v>
      </c>
      <c r="M123" s="25"/>
    </row>
    <row r="124" spans="1:13" s="26" customFormat="1" ht="16.5" customHeight="1" x14ac:dyDescent="0.25">
      <c r="A124" s="5">
        <f t="shared" si="3"/>
        <v>113</v>
      </c>
      <c r="B124" s="10" t="s">
        <v>454</v>
      </c>
      <c r="C124" s="10" t="s">
        <v>455</v>
      </c>
      <c r="D124" s="24" t="s">
        <v>654</v>
      </c>
      <c r="E124" s="24" t="s">
        <v>874</v>
      </c>
      <c r="F124" s="22">
        <v>10000000</v>
      </c>
      <c r="G124" s="23" t="s">
        <v>134</v>
      </c>
      <c r="H124" s="22">
        <f t="shared" si="2"/>
        <v>700000</v>
      </c>
      <c r="I124" s="22">
        <v>500000</v>
      </c>
      <c r="J124" s="22">
        <v>200000</v>
      </c>
      <c r="K124" s="22"/>
      <c r="L124" s="24" t="s">
        <v>135</v>
      </c>
      <c r="M124" s="25"/>
    </row>
    <row r="125" spans="1:13" s="26" customFormat="1" ht="16.5" customHeight="1" x14ac:dyDescent="0.25">
      <c r="A125" s="5">
        <f t="shared" si="3"/>
        <v>114</v>
      </c>
      <c r="B125" s="10" t="s">
        <v>461</v>
      </c>
      <c r="C125" s="10" t="s">
        <v>462</v>
      </c>
      <c r="D125" s="24" t="s">
        <v>463</v>
      </c>
      <c r="E125" s="24" t="s">
        <v>869</v>
      </c>
      <c r="F125" s="22">
        <v>8400000</v>
      </c>
      <c r="G125" s="23" t="s">
        <v>134</v>
      </c>
      <c r="H125" s="22">
        <f t="shared" si="2"/>
        <v>588000</v>
      </c>
      <c r="I125" s="22">
        <v>420000</v>
      </c>
      <c r="J125" s="22">
        <v>168000</v>
      </c>
      <c r="K125" s="22"/>
      <c r="L125" s="24" t="s">
        <v>135</v>
      </c>
      <c r="M125" s="25"/>
    </row>
    <row r="126" spans="1:13" s="26" customFormat="1" ht="16.5" customHeight="1" x14ac:dyDescent="0.25">
      <c r="A126" s="5">
        <f t="shared" si="3"/>
        <v>115</v>
      </c>
      <c r="B126" s="10" t="s">
        <v>498</v>
      </c>
      <c r="C126" s="10" t="s">
        <v>671</v>
      </c>
      <c r="D126" s="24" t="s">
        <v>499</v>
      </c>
      <c r="E126" s="24" t="s">
        <v>875</v>
      </c>
      <c r="F126" s="22">
        <v>8400000</v>
      </c>
      <c r="G126" s="23" t="s">
        <v>134</v>
      </c>
      <c r="H126" s="22">
        <f t="shared" si="2"/>
        <v>588000</v>
      </c>
      <c r="I126" s="22">
        <v>420000</v>
      </c>
      <c r="J126" s="22">
        <v>168000</v>
      </c>
      <c r="K126" s="22"/>
      <c r="L126" s="24" t="s">
        <v>135</v>
      </c>
      <c r="M126" s="25"/>
    </row>
    <row r="127" spans="1:13" s="26" customFormat="1" ht="16.5" customHeight="1" x14ac:dyDescent="0.25">
      <c r="A127" s="5">
        <f t="shared" si="3"/>
        <v>116</v>
      </c>
      <c r="B127" s="10" t="s">
        <v>404</v>
      </c>
      <c r="C127" s="10" t="s">
        <v>405</v>
      </c>
      <c r="D127" s="24" t="s">
        <v>657</v>
      </c>
      <c r="E127" s="24" t="s">
        <v>876</v>
      </c>
      <c r="F127" s="22">
        <v>13500000</v>
      </c>
      <c r="G127" s="23" t="s">
        <v>134</v>
      </c>
      <c r="H127" s="22">
        <f t="shared" si="2"/>
        <v>607500</v>
      </c>
      <c r="I127" s="22">
        <v>405000</v>
      </c>
      <c r="J127" s="22">
        <v>202500</v>
      </c>
      <c r="K127" s="22"/>
      <c r="L127" s="24" t="s">
        <v>135</v>
      </c>
      <c r="M127" s="25"/>
    </row>
    <row r="128" spans="1:13" s="26" customFormat="1" ht="16.5" customHeight="1" x14ac:dyDescent="0.25">
      <c r="A128" s="5">
        <f t="shared" si="3"/>
        <v>117</v>
      </c>
      <c r="B128" s="10" t="s">
        <v>737</v>
      </c>
      <c r="C128" s="10" t="s">
        <v>738</v>
      </c>
      <c r="D128" s="24" t="s">
        <v>739</v>
      </c>
      <c r="E128" s="24" t="s">
        <v>877</v>
      </c>
      <c r="F128" s="22">
        <v>10000000</v>
      </c>
      <c r="G128" s="23" t="s">
        <v>134</v>
      </c>
      <c r="H128" s="22">
        <f t="shared" si="2"/>
        <v>450000</v>
      </c>
      <c r="I128" s="22">
        <v>300000</v>
      </c>
      <c r="J128" s="22">
        <v>150000</v>
      </c>
      <c r="K128" s="22"/>
      <c r="L128" s="24" t="s">
        <v>135</v>
      </c>
      <c r="M128" s="25"/>
    </row>
    <row r="129" spans="1:13" s="26" customFormat="1" ht="16.5" customHeight="1" x14ac:dyDescent="0.25">
      <c r="A129" s="5">
        <f t="shared" si="3"/>
        <v>118</v>
      </c>
      <c r="B129" s="10" t="s">
        <v>749</v>
      </c>
      <c r="C129" s="10" t="s">
        <v>750</v>
      </c>
      <c r="D129" s="24" t="s">
        <v>751</v>
      </c>
      <c r="E129" s="24" t="s">
        <v>878</v>
      </c>
      <c r="F129" s="22">
        <v>8400000</v>
      </c>
      <c r="G129" s="23" t="s">
        <v>134</v>
      </c>
      <c r="H129" s="22">
        <f t="shared" si="2"/>
        <v>378000</v>
      </c>
      <c r="I129" s="22">
        <v>252000</v>
      </c>
      <c r="J129" s="22">
        <v>126000</v>
      </c>
      <c r="K129" s="22"/>
      <c r="L129" s="24" t="s">
        <v>135</v>
      </c>
      <c r="M129" s="25"/>
    </row>
    <row r="130" spans="1:13" s="26" customFormat="1" ht="16.5" customHeight="1" x14ac:dyDescent="0.25">
      <c r="A130" s="5">
        <f t="shared" si="3"/>
        <v>119</v>
      </c>
      <c r="B130" s="10" t="s">
        <v>493</v>
      </c>
      <c r="C130" s="10" t="s">
        <v>494</v>
      </c>
      <c r="D130" s="24" t="s">
        <v>510</v>
      </c>
      <c r="E130" s="24" t="s">
        <v>511</v>
      </c>
      <c r="F130" s="22">
        <v>17600000</v>
      </c>
      <c r="G130" s="23" t="s">
        <v>134</v>
      </c>
      <c r="H130" s="22">
        <f t="shared" si="2"/>
        <v>352000</v>
      </c>
      <c r="I130" s="22">
        <v>0</v>
      </c>
      <c r="J130" s="22">
        <v>352000</v>
      </c>
      <c r="K130" s="22"/>
      <c r="L130" s="24" t="s">
        <v>135</v>
      </c>
      <c r="M130" s="25"/>
    </row>
    <row r="131" spans="1:13" s="26" customFormat="1" ht="16.5" customHeight="1" x14ac:dyDescent="0.25">
      <c r="A131" s="5">
        <f t="shared" si="3"/>
        <v>120</v>
      </c>
      <c r="B131" s="10" t="s">
        <v>495</v>
      </c>
      <c r="C131" s="10" t="s">
        <v>496</v>
      </c>
      <c r="D131" s="24" t="s">
        <v>586</v>
      </c>
      <c r="E131" s="24" t="s">
        <v>879</v>
      </c>
      <c r="F131" s="22">
        <v>15000000</v>
      </c>
      <c r="G131" s="23" t="s">
        <v>134</v>
      </c>
      <c r="H131" s="22">
        <f t="shared" si="2"/>
        <v>300000</v>
      </c>
      <c r="I131" s="22">
        <v>0</v>
      </c>
      <c r="J131" s="22">
        <v>300000</v>
      </c>
      <c r="K131" s="22"/>
      <c r="L131" s="24" t="s">
        <v>135</v>
      </c>
      <c r="M131" s="25"/>
    </row>
    <row r="132" spans="1:13" s="26" customFormat="1" ht="16.5" customHeight="1" x14ac:dyDescent="0.25">
      <c r="A132" s="5">
        <f t="shared" si="3"/>
        <v>121</v>
      </c>
      <c r="B132" s="10" t="s">
        <v>483</v>
      </c>
      <c r="C132" s="10" t="s">
        <v>484</v>
      </c>
      <c r="D132" s="24" t="s">
        <v>560</v>
      </c>
      <c r="E132" s="24" t="s">
        <v>880</v>
      </c>
      <c r="F132" s="22">
        <v>27225000</v>
      </c>
      <c r="G132" s="23" t="s">
        <v>134</v>
      </c>
      <c r="H132" s="22">
        <f t="shared" si="2"/>
        <v>544500</v>
      </c>
      <c r="I132" s="22">
        <v>0</v>
      </c>
      <c r="J132" s="22">
        <v>544500</v>
      </c>
      <c r="K132" s="22"/>
      <c r="L132" s="24" t="s">
        <v>135</v>
      </c>
      <c r="M132" s="25"/>
    </row>
    <row r="133" spans="1:13" s="26" customFormat="1" ht="16.5" customHeight="1" x14ac:dyDescent="0.25">
      <c r="A133" s="5">
        <f t="shared" si="3"/>
        <v>122</v>
      </c>
      <c r="B133" s="10" t="s">
        <v>481</v>
      </c>
      <c r="C133" s="10" t="s">
        <v>482</v>
      </c>
      <c r="D133" s="24" t="s">
        <v>591</v>
      </c>
      <c r="E133" s="24" t="s">
        <v>881</v>
      </c>
      <c r="F133" s="22">
        <v>16940000</v>
      </c>
      <c r="G133" s="23" t="s">
        <v>134</v>
      </c>
      <c r="H133" s="22">
        <f t="shared" si="2"/>
        <v>338800</v>
      </c>
      <c r="I133" s="22">
        <v>0</v>
      </c>
      <c r="J133" s="22">
        <v>338800</v>
      </c>
      <c r="K133" s="22"/>
      <c r="L133" s="24" t="s">
        <v>135</v>
      </c>
      <c r="M133" s="25"/>
    </row>
    <row r="134" spans="1:13" s="26" customFormat="1" ht="16.5" customHeight="1" x14ac:dyDescent="0.25">
      <c r="A134" s="5">
        <f t="shared" si="3"/>
        <v>123</v>
      </c>
      <c r="B134" s="10" t="s">
        <v>473</v>
      </c>
      <c r="C134" s="10" t="s">
        <v>474</v>
      </c>
      <c r="D134" s="24" t="s">
        <v>599</v>
      </c>
      <c r="E134" s="24" t="s">
        <v>882</v>
      </c>
      <c r="F134" s="22">
        <v>30250000</v>
      </c>
      <c r="G134" s="23" t="s">
        <v>134</v>
      </c>
      <c r="H134" s="22">
        <f t="shared" si="2"/>
        <v>605000</v>
      </c>
      <c r="I134" s="22">
        <v>0</v>
      </c>
      <c r="J134" s="22">
        <v>605000</v>
      </c>
      <c r="K134" s="22"/>
      <c r="L134" s="24" t="s">
        <v>135</v>
      </c>
      <c r="M134" s="25"/>
    </row>
    <row r="135" spans="1:13" s="26" customFormat="1" ht="16.5" customHeight="1" x14ac:dyDescent="0.25">
      <c r="A135" s="5">
        <f t="shared" si="3"/>
        <v>124</v>
      </c>
      <c r="B135" s="10" t="s">
        <v>488</v>
      </c>
      <c r="C135" s="10" t="s">
        <v>489</v>
      </c>
      <c r="D135" s="24" t="s">
        <v>490</v>
      </c>
      <c r="E135" s="24" t="s">
        <v>883</v>
      </c>
      <c r="F135" s="22">
        <v>15000000</v>
      </c>
      <c r="G135" s="23" t="s">
        <v>134</v>
      </c>
      <c r="H135" s="22">
        <f t="shared" si="2"/>
        <v>300000</v>
      </c>
      <c r="I135" s="22">
        <v>0</v>
      </c>
      <c r="J135" s="22">
        <v>300000</v>
      </c>
      <c r="K135" s="22"/>
      <c r="L135" s="24" t="s">
        <v>135</v>
      </c>
      <c r="M135" s="25"/>
    </row>
    <row r="136" spans="1:13" s="26" customFormat="1" ht="16.5" customHeight="1" x14ac:dyDescent="0.25">
      <c r="A136" s="5">
        <f t="shared" si="3"/>
        <v>125</v>
      </c>
      <c r="B136" s="10" t="s">
        <v>479</v>
      </c>
      <c r="C136" s="10" t="s">
        <v>480</v>
      </c>
      <c r="D136" s="24" t="s">
        <v>527</v>
      </c>
      <c r="E136" s="24" t="s">
        <v>884</v>
      </c>
      <c r="F136" s="22">
        <v>24200000</v>
      </c>
      <c r="G136" s="23" t="s">
        <v>134</v>
      </c>
      <c r="H136" s="22">
        <f t="shared" si="2"/>
        <v>484000</v>
      </c>
      <c r="I136" s="22">
        <v>0</v>
      </c>
      <c r="J136" s="22">
        <v>484000</v>
      </c>
      <c r="K136" s="22"/>
      <c r="L136" s="24" t="s">
        <v>135</v>
      </c>
      <c r="M136" s="25"/>
    </row>
    <row r="137" spans="1:13" s="26" customFormat="1" ht="16.5" customHeight="1" x14ac:dyDescent="0.25">
      <c r="A137" s="5">
        <f t="shared" si="3"/>
        <v>126</v>
      </c>
      <c r="B137" s="10" t="s">
        <v>477</v>
      </c>
      <c r="C137" s="10" t="s">
        <v>478</v>
      </c>
      <c r="D137" s="24" t="s">
        <v>556</v>
      </c>
      <c r="E137" s="24" t="s">
        <v>885</v>
      </c>
      <c r="F137" s="22">
        <v>24200000</v>
      </c>
      <c r="G137" s="23" t="s">
        <v>134</v>
      </c>
      <c r="H137" s="22">
        <f t="shared" si="2"/>
        <v>484000</v>
      </c>
      <c r="I137" s="22">
        <v>0</v>
      </c>
      <c r="J137" s="22">
        <v>484000</v>
      </c>
      <c r="K137" s="22"/>
      <c r="L137" s="24" t="s">
        <v>135</v>
      </c>
      <c r="M137" s="25"/>
    </row>
    <row r="138" spans="1:13" s="26" customFormat="1" ht="16.5" customHeight="1" x14ac:dyDescent="0.25">
      <c r="A138" s="5">
        <f t="shared" si="3"/>
        <v>127</v>
      </c>
      <c r="B138" s="10" t="s">
        <v>471</v>
      </c>
      <c r="C138" s="10" t="s">
        <v>472</v>
      </c>
      <c r="D138" s="24" t="s">
        <v>514</v>
      </c>
      <c r="E138" s="24" t="s">
        <v>886</v>
      </c>
      <c r="F138" s="22">
        <v>18150000</v>
      </c>
      <c r="G138" s="23" t="s">
        <v>134</v>
      </c>
      <c r="H138" s="22">
        <f t="shared" si="2"/>
        <v>363000</v>
      </c>
      <c r="I138" s="22">
        <v>0</v>
      </c>
      <c r="J138" s="22">
        <v>363000</v>
      </c>
      <c r="K138" s="22"/>
      <c r="L138" s="24" t="s">
        <v>135</v>
      </c>
      <c r="M138" s="25"/>
    </row>
    <row r="139" spans="1:13" s="26" customFormat="1" ht="16.5" customHeight="1" x14ac:dyDescent="0.25">
      <c r="A139" s="5">
        <f t="shared" si="3"/>
        <v>128</v>
      </c>
      <c r="B139" s="10" t="s">
        <v>470</v>
      </c>
      <c r="C139" s="10" t="s">
        <v>574</v>
      </c>
      <c r="D139" s="24" t="s">
        <v>575</v>
      </c>
      <c r="E139" s="24" t="s">
        <v>887</v>
      </c>
      <c r="F139" s="22">
        <v>20000000</v>
      </c>
      <c r="G139" s="23" t="s">
        <v>134</v>
      </c>
      <c r="H139" s="22">
        <f t="shared" ref="H139:H202" si="4">+I139+J139+K139</f>
        <v>400000</v>
      </c>
      <c r="I139" s="22">
        <v>0</v>
      </c>
      <c r="J139" s="22">
        <v>400000</v>
      </c>
      <c r="K139" s="22"/>
      <c r="L139" s="24" t="s">
        <v>135</v>
      </c>
      <c r="M139" s="25"/>
    </row>
    <row r="140" spans="1:13" s="26" customFormat="1" ht="16.5" customHeight="1" x14ac:dyDescent="0.25">
      <c r="A140" s="5">
        <f t="shared" si="3"/>
        <v>129</v>
      </c>
      <c r="B140" s="10" t="s">
        <v>486</v>
      </c>
      <c r="C140" s="10" t="s">
        <v>601</v>
      </c>
      <c r="D140" s="24" t="s">
        <v>487</v>
      </c>
      <c r="E140" s="24" t="s">
        <v>888</v>
      </c>
      <c r="F140" s="22">
        <v>22500000</v>
      </c>
      <c r="G140" s="23" t="s">
        <v>134</v>
      </c>
      <c r="H140" s="22">
        <f t="shared" si="4"/>
        <v>450000</v>
      </c>
      <c r="I140" s="22">
        <v>0</v>
      </c>
      <c r="J140" s="22">
        <v>450000</v>
      </c>
      <c r="K140" s="22"/>
      <c r="L140" s="24" t="s">
        <v>135</v>
      </c>
      <c r="M140" s="25"/>
    </row>
    <row r="141" spans="1:13" s="26" customFormat="1" ht="16.5" customHeight="1" x14ac:dyDescent="0.25">
      <c r="A141" s="5">
        <f t="shared" si="3"/>
        <v>130</v>
      </c>
      <c r="B141" s="10" t="s">
        <v>445</v>
      </c>
      <c r="C141" s="10" t="s">
        <v>446</v>
      </c>
      <c r="D141" s="24" t="s">
        <v>514</v>
      </c>
      <c r="E141" s="24" t="s">
        <v>869</v>
      </c>
      <c r="F141" s="22">
        <v>9240000</v>
      </c>
      <c r="G141" s="23" t="s">
        <v>134</v>
      </c>
      <c r="H141" s="22">
        <f t="shared" si="4"/>
        <v>646800</v>
      </c>
      <c r="I141" s="22">
        <v>462000</v>
      </c>
      <c r="J141" s="22">
        <v>184800</v>
      </c>
      <c r="K141" s="22"/>
      <c r="L141" s="24" t="s">
        <v>135</v>
      </c>
      <c r="M141" s="25"/>
    </row>
    <row r="142" spans="1:13" s="26" customFormat="1" ht="16.5" customHeight="1" x14ac:dyDescent="0.25">
      <c r="A142" s="5">
        <f t="shared" ref="A142:A205" si="5">+A141+1</f>
        <v>131</v>
      </c>
      <c r="B142" s="10" t="s">
        <v>491</v>
      </c>
      <c r="C142" s="10" t="s">
        <v>492</v>
      </c>
      <c r="D142" s="24" t="s">
        <v>552</v>
      </c>
      <c r="E142" s="24" t="s">
        <v>889</v>
      </c>
      <c r="F142" s="22">
        <v>15000000</v>
      </c>
      <c r="G142" s="23" t="s">
        <v>134</v>
      </c>
      <c r="H142" s="22">
        <f t="shared" si="4"/>
        <v>1050000</v>
      </c>
      <c r="I142" s="22">
        <v>750000</v>
      </c>
      <c r="J142" s="22">
        <v>300000</v>
      </c>
      <c r="K142" s="22"/>
      <c r="L142" s="24" t="s">
        <v>135</v>
      </c>
      <c r="M142" s="25"/>
    </row>
    <row r="143" spans="1:13" s="26" customFormat="1" ht="16.5" customHeight="1" x14ac:dyDescent="0.25">
      <c r="A143" s="5">
        <f t="shared" si="5"/>
        <v>132</v>
      </c>
      <c r="B143" s="10" t="s">
        <v>504</v>
      </c>
      <c r="C143" s="10" t="s">
        <v>505</v>
      </c>
      <c r="D143" s="24" t="s">
        <v>532</v>
      </c>
      <c r="E143" s="24" t="s">
        <v>890</v>
      </c>
      <c r="F143" s="22">
        <v>10890000</v>
      </c>
      <c r="G143" s="23" t="s">
        <v>134</v>
      </c>
      <c r="H143" s="22">
        <f t="shared" si="4"/>
        <v>762300</v>
      </c>
      <c r="I143" s="22">
        <v>544500</v>
      </c>
      <c r="J143" s="22">
        <v>217800</v>
      </c>
      <c r="K143" s="22"/>
      <c r="L143" s="24" t="s">
        <v>135</v>
      </c>
      <c r="M143" s="25"/>
    </row>
    <row r="144" spans="1:13" s="26" customFormat="1" ht="16.5" customHeight="1" x14ac:dyDescent="0.25">
      <c r="A144" s="5">
        <f t="shared" si="5"/>
        <v>133</v>
      </c>
      <c r="B144" s="10" t="s">
        <v>497</v>
      </c>
      <c r="C144" s="10" t="s">
        <v>647</v>
      </c>
      <c r="D144" s="24" t="s">
        <v>648</v>
      </c>
      <c r="E144" s="24" t="s">
        <v>891</v>
      </c>
      <c r="F144" s="22">
        <v>35000000</v>
      </c>
      <c r="G144" s="23" t="s">
        <v>134</v>
      </c>
      <c r="H144" s="22">
        <f t="shared" si="4"/>
        <v>700000</v>
      </c>
      <c r="I144" s="22">
        <v>0</v>
      </c>
      <c r="J144" s="22">
        <v>700000</v>
      </c>
      <c r="K144" s="22"/>
      <c r="L144" s="24" t="s">
        <v>135</v>
      </c>
      <c r="M144" s="25"/>
    </row>
    <row r="145" spans="1:13" s="26" customFormat="1" ht="16.5" customHeight="1" x14ac:dyDescent="0.25">
      <c r="A145" s="5">
        <f t="shared" si="5"/>
        <v>134</v>
      </c>
      <c r="B145" s="10" t="s">
        <v>506</v>
      </c>
      <c r="C145" s="10" t="s">
        <v>675</v>
      </c>
      <c r="D145" s="24" t="s">
        <v>162</v>
      </c>
      <c r="E145" s="24" t="s">
        <v>892</v>
      </c>
      <c r="F145" s="22">
        <v>10150000</v>
      </c>
      <c r="G145" s="23" t="s">
        <v>134</v>
      </c>
      <c r="H145" s="22">
        <f t="shared" si="4"/>
        <v>710500</v>
      </c>
      <c r="I145" s="22">
        <v>507500</v>
      </c>
      <c r="J145" s="22">
        <v>203000</v>
      </c>
      <c r="K145" s="22"/>
      <c r="L145" s="24" t="s">
        <v>135</v>
      </c>
      <c r="M145" s="25"/>
    </row>
    <row r="146" spans="1:13" s="26" customFormat="1" ht="16.5" customHeight="1" x14ac:dyDescent="0.25">
      <c r="A146" s="5">
        <f t="shared" si="5"/>
        <v>135</v>
      </c>
      <c r="B146" s="10" t="s">
        <v>700</v>
      </c>
      <c r="C146" s="10" t="s">
        <v>701</v>
      </c>
      <c r="D146" s="24" t="s">
        <v>702</v>
      </c>
      <c r="E146" s="24" t="s">
        <v>893</v>
      </c>
      <c r="F146" s="22">
        <v>8400000</v>
      </c>
      <c r="G146" s="23" t="s">
        <v>134</v>
      </c>
      <c r="H146" s="22">
        <f t="shared" si="4"/>
        <v>588000</v>
      </c>
      <c r="I146" s="22">
        <v>420000</v>
      </c>
      <c r="J146" s="22">
        <v>168000</v>
      </c>
      <c r="K146" s="22"/>
      <c r="L146" s="24" t="s">
        <v>135</v>
      </c>
      <c r="M146" s="25"/>
    </row>
    <row r="147" spans="1:13" s="26" customFormat="1" ht="16.5" customHeight="1" x14ac:dyDescent="0.25">
      <c r="A147" s="5">
        <f t="shared" si="5"/>
        <v>136</v>
      </c>
      <c r="B147" s="10" t="s">
        <v>500</v>
      </c>
      <c r="C147" s="10" t="s">
        <v>501</v>
      </c>
      <c r="D147" s="24" t="s">
        <v>570</v>
      </c>
      <c r="E147" s="24" t="s">
        <v>894</v>
      </c>
      <c r="F147" s="22">
        <v>12000000</v>
      </c>
      <c r="G147" s="23" t="s">
        <v>134</v>
      </c>
      <c r="H147" s="22">
        <f t="shared" si="4"/>
        <v>840000</v>
      </c>
      <c r="I147" s="22">
        <v>600000</v>
      </c>
      <c r="J147" s="22">
        <v>240000</v>
      </c>
      <c r="K147" s="22"/>
      <c r="L147" s="24" t="s">
        <v>135</v>
      </c>
      <c r="M147" s="25"/>
    </row>
    <row r="148" spans="1:13" s="26" customFormat="1" ht="16.5" customHeight="1" x14ac:dyDescent="0.25">
      <c r="A148" s="5">
        <f t="shared" si="5"/>
        <v>137</v>
      </c>
      <c r="B148" s="10" t="s">
        <v>475</v>
      </c>
      <c r="C148" s="10" t="s">
        <v>476</v>
      </c>
      <c r="D148" s="24" t="s">
        <v>561</v>
      </c>
      <c r="E148" s="24" t="s">
        <v>895</v>
      </c>
      <c r="F148" s="22">
        <v>27225000</v>
      </c>
      <c r="G148" s="23" t="s">
        <v>134</v>
      </c>
      <c r="H148" s="22">
        <f t="shared" si="4"/>
        <v>544500</v>
      </c>
      <c r="I148" s="22">
        <v>0</v>
      </c>
      <c r="J148" s="22">
        <v>544500</v>
      </c>
      <c r="K148" s="22"/>
      <c r="L148" s="24" t="s">
        <v>135</v>
      </c>
      <c r="M148" s="25"/>
    </row>
    <row r="149" spans="1:13" s="26" customFormat="1" ht="16.5" customHeight="1" x14ac:dyDescent="0.25">
      <c r="A149" s="5">
        <f t="shared" si="5"/>
        <v>138</v>
      </c>
      <c r="B149" s="10" t="s">
        <v>530</v>
      </c>
      <c r="C149" s="10" t="s">
        <v>531</v>
      </c>
      <c r="D149" s="24" t="s">
        <v>532</v>
      </c>
      <c r="E149" s="24" t="s">
        <v>896</v>
      </c>
      <c r="F149" s="22">
        <v>30250000</v>
      </c>
      <c r="G149" s="23" t="s">
        <v>134</v>
      </c>
      <c r="H149" s="22">
        <f t="shared" si="4"/>
        <v>605000</v>
      </c>
      <c r="I149" s="22">
        <v>0</v>
      </c>
      <c r="J149" s="22">
        <v>605000</v>
      </c>
      <c r="K149" s="22"/>
      <c r="L149" s="24" t="s">
        <v>135</v>
      </c>
      <c r="M149" s="25"/>
    </row>
    <row r="150" spans="1:13" s="26" customFormat="1" ht="16.5" customHeight="1" x14ac:dyDescent="0.25">
      <c r="A150" s="5">
        <f t="shared" si="5"/>
        <v>139</v>
      </c>
      <c r="B150" s="10" t="s">
        <v>468</v>
      </c>
      <c r="C150" s="10" t="s">
        <v>469</v>
      </c>
      <c r="D150" s="24" t="s">
        <v>567</v>
      </c>
      <c r="E150" s="24" t="s">
        <v>897</v>
      </c>
      <c r="F150" s="22">
        <v>21175000</v>
      </c>
      <c r="G150" s="23" t="s">
        <v>134</v>
      </c>
      <c r="H150" s="22">
        <f t="shared" si="4"/>
        <v>423500</v>
      </c>
      <c r="I150" s="22">
        <v>0</v>
      </c>
      <c r="J150" s="22">
        <v>423500</v>
      </c>
      <c r="K150" s="22"/>
      <c r="L150" s="24" t="s">
        <v>135</v>
      </c>
      <c r="M150" s="25"/>
    </row>
    <row r="151" spans="1:13" s="26" customFormat="1" ht="16.5" customHeight="1" x14ac:dyDescent="0.25">
      <c r="A151" s="5">
        <f t="shared" si="5"/>
        <v>140</v>
      </c>
      <c r="B151" s="10" t="s">
        <v>485</v>
      </c>
      <c r="C151" s="10" t="s">
        <v>578</v>
      </c>
      <c r="D151" s="24" t="s">
        <v>579</v>
      </c>
      <c r="E151" s="24" t="s">
        <v>895</v>
      </c>
      <c r="F151" s="22">
        <v>30800000</v>
      </c>
      <c r="G151" s="23" t="s">
        <v>134</v>
      </c>
      <c r="H151" s="22">
        <f t="shared" si="4"/>
        <v>616000</v>
      </c>
      <c r="I151" s="22">
        <v>0</v>
      </c>
      <c r="J151" s="22">
        <v>616000</v>
      </c>
      <c r="K151" s="22"/>
      <c r="L151" s="24" t="s">
        <v>135</v>
      </c>
      <c r="M151" s="25"/>
    </row>
    <row r="152" spans="1:13" s="26" customFormat="1" ht="16.5" customHeight="1" x14ac:dyDescent="0.25">
      <c r="A152" s="5">
        <f t="shared" si="5"/>
        <v>141</v>
      </c>
      <c r="B152" s="10" t="s">
        <v>373</v>
      </c>
      <c r="C152" s="10" t="s">
        <v>374</v>
      </c>
      <c r="D152" s="24" t="s">
        <v>533</v>
      </c>
      <c r="E152" s="24" t="s">
        <v>898</v>
      </c>
      <c r="F152" s="22">
        <v>12000000</v>
      </c>
      <c r="G152" s="23" t="s">
        <v>134</v>
      </c>
      <c r="H152" s="22">
        <f t="shared" si="4"/>
        <v>540000</v>
      </c>
      <c r="I152" s="22">
        <v>360000</v>
      </c>
      <c r="J152" s="22">
        <v>180000</v>
      </c>
      <c r="K152" s="22"/>
      <c r="L152" s="24" t="s">
        <v>135</v>
      </c>
      <c r="M152" s="25"/>
    </row>
    <row r="153" spans="1:13" s="26" customFormat="1" ht="16.5" customHeight="1" x14ac:dyDescent="0.25">
      <c r="A153" s="5">
        <f t="shared" si="5"/>
        <v>142</v>
      </c>
      <c r="B153" s="10" t="s">
        <v>381</v>
      </c>
      <c r="C153" s="10" t="s">
        <v>382</v>
      </c>
      <c r="D153" s="24" t="s">
        <v>646</v>
      </c>
      <c r="E153" s="24" t="s">
        <v>899</v>
      </c>
      <c r="F153" s="22">
        <v>30000000</v>
      </c>
      <c r="G153" s="23" t="s">
        <v>134</v>
      </c>
      <c r="H153" s="22">
        <f t="shared" si="4"/>
        <v>675000</v>
      </c>
      <c r="I153" s="22">
        <v>450000</v>
      </c>
      <c r="J153" s="22">
        <v>225000</v>
      </c>
      <c r="K153" s="22"/>
      <c r="L153" s="24" t="s">
        <v>135</v>
      </c>
      <c r="M153" s="25"/>
    </row>
    <row r="154" spans="1:13" s="26" customFormat="1" ht="16.5" customHeight="1" x14ac:dyDescent="0.25">
      <c r="A154" s="5">
        <f t="shared" si="5"/>
        <v>143</v>
      </c>
      <c r="B154" s="10" t="s">
        <v>364</v>
      </c>
      <c r="C154" s="10" t="s">
        <v>365</v>
      </c>
      <c r="D154" s="24" t="s">
        <v>509</v>
      </c>
      <c r="E154" s="24" t="s">
        <v>146</v>
      </c>
      <c r="F154" s="22">
        <v>15835600</v>
      </c>
      <c r="G154" s="23" t="s">
        <v>134</v>
      </c>
      <c r="H154" s="22">
        <f t="shared" si="4"/>
        <v>712602</v>
      </c>
      <c r="I154" s="22">
        <v>475068</v>
      </c>
      <c r="J154" s="22">
        <v>237534</v>
      </c>
      <c r="K154" s="22"/>
      <c r="L154" s="24" t="s">
        <v>135</v>
      </c>
      <c r="M154" s="25"/>
    </row>
    <row r="155" spans="1:13" s="26" customFormat="1" ht="16.5" customHeight="1" x14ac:dyDescent="0.25">
      <c r="A155" s="5">
        <f t="shared" si="5"/>
        <v>144</v>
      </c>
      <c r="B155" s="10" t="s">
        <v>362</v>
      </c>
      <c r="C155" s="10" t="s">
        <v>363</v>
      </c>
      <c r="D155" s="24" t="s">
        <v>509</v>
      </c>
      <c r="E155" s="24" t="s">
        <v>864</v>
      </c>
      <c r="F155" s="22">
        <v>18000000</v>
      </c>
      <c r="G155" s="23" t="s">
        <v>134</v>
      </c>
      <c r="H155" s="22">
        <f t="shared" si="4"/>
        <v>810000</v>
      </c>
      <c r="I155" s="22">
        <v>540000</v>
      </c>
      <c r="J155" s="22">
        <v>270000</v>
      </c>
      <c r="K155" s="22"/>
      <c r="L155" s="24" t="s">
        <v>135</v>
      </c>
      <c r="M155" s="25"/>
    </row>
    <row r="156" spans="1:13" s="26" customFormat="1" ht="16.5" customHeight="1" x14ac:dyDescent="0.25">
      <c r="A156" s="5">
        <f t="shared" si="5"/>
        <v>145</v>
      </c>
      <c r="B156" s="10" t="s">
        <v>358</v>
      </c>
      <c r="C156" s="10" t="s">
        <v>359</v>
      </c>
      <c r="D156" s="24" t="s">
        <v>97</v>
      </c>
      <c r="E156" s="24" t="s">
        <v>900</v>
      </c>
      <c r="F156" s="22">
        <v>16500000</v>
      </c>
      <c r="G156" s="23" t="s">
        <v>134</v>
      </c>
      <c r="H156" s="22">
        <f t="shared" si="4"/>
        <v>742500</v>
      </c>
      <c r="I156" s="22">
        <v>495000</v>
      </c>
      <c r="J156" s="22">
        <v>247500</v>
      </c>
      <c r="K156" s="22"/>
      <c r="L156" s="24" t="s">
        <v>135</v>
      </c>
      <c r="M156" s="25"/>
    </row>
    <row r="157" spans="1:13" s="26" customFormat="1" ht="16.5" customHeight="1" x14ac:dyDescent="0.25">
      <c r="A157" s="5">
        <f t="shared" si="5"/>
        <v>146</v>
      </c>
      <c r="B157" s="10" t="s">
        <v>371</v>
      </c>
      <c r="C157" s="10" t="s">
        <v>372</v>
      </c>
      <c r="D157" s="24" t="s">
        <v>509</v>
      </c>
      <c r="E157" s="24" t="s">
        <v>901</v>
      </c>
      <c r="F157" s="22">
        <v>15000000</v>
      </c>
      <c r="G157" s="23" t="s">
        <v>134</v>
      </c>
      <c r="H157" s="22">
        <f t="shared" si="4"/>
        <v>675000</v>
      </c>
      <c r="I157" s="22">
        <v>450000</v>
      </c>
      <c r="J157" s="22">
        <v>225000</v>
      </c>
      <c r="K157" s="22"/>
      <c r="L157" s="24" t="s">
        <v>135</v>
      </c>
      <c r="M157" s="25"/>
    </row>
    <row r="158" spans="1:13" s="26" customFormat="1" ht="16.5" customHeight="1" x14ac:dyDescent="0.25">
      <c r="A158" s="5">
        <f t="shared" si="5"/>
        <v>147</v>
      </c>
      <c r="B158" s="10" t="s">
        <v>380</v>
      </c>
      <c r="C158" s="10" t="s">
        <v>597</v>
      </c>
      <c r="D158" s="24" t="s">
        <v>598</v>
      </c>
      <c r="E158" s="24" t="s">
        <v>902</v>
      </c>
      <c r="F158" s="22">
        <v>12000000</v>
      </c>
      <c r="G158" s="23" t="s">
        <v>134</v>
      </c>
      <c r="H158" s="22">
        <f t="shared" si="4"/>
        <v>540000</v>
      </c>
      <c r="I158" s="22">
        <v>360000</v>
      </c>
      <c r="J158" s="22">
        <v>180000</v>
      </c>
      <c r="K158" s="22"/>
      <c r="L158" s="24" t="s">
        <v>135</v>
      </c>
      <c r="M158" s="25"/>
    </row>
    <row r="159" spans="1:13" s="26" customFormat="1" ht="16.5" customHeight="1" x14ac:dyDescent="0.25">
      <c r="A159" s="5">
        <f t="shared" si="5"/>
        <v>148</v>
      </c>
      <c r="B159" s="10" t="s">
        <v>353</v>
      </c>
      <c r="C159" s="10" t="s">
        <v>610</v>
      </c>
      <c r="D159" s="24" t="s">
        <v>611</v>
      </c>
      <c r="E159" s="24" t="s">
        <v>864</v>
      </c>
      <c r="F159" s="22">
        <v>24000000</v>
      </c>
      <c r="G159" s="23" t="s">
        <v>134</v>
      </c>
      <c r="H159" s="22">
        <f t="shared" si="4"/>
        <v>1080000</v>
      </c>
      <c r="I159" s="22">
        <v>720000</v>
      </c>
      <c r="J159" s="22">
        <v>360000</v>
      </c>
      <c r="K159" s="22"/>
      <c r="L159" s="24" t="s">
        <v>135</v>
      </c>
      <c r="M159" s="25"/>
    </row>
    <row r="160" spans="1:13" s="26" customFormat="1" ht="16.5" customHeight="1" x14ac:dyDescent="0.25">
      <c r="A160" s="5">
        <f t="shared" si="5"/>
        <v>149</v>
      </c>
      <c r="B160" s="10" t="s">
        <v>354</v>
      </c>
      <c r="C160" s="10" t="s">
        <v>355</v>
      </c>
      <c r="D160" s="24" t="s">
        <v>617</v>
      </c>
      <c r="E160" s="24" t="s">
        <v>903</v>
      </c>
      <c r="F160" s="22">
        <v>17160000</v>
      </c>
      <c r="G160" s="23" t="s">
        <v>134</v>
      </c>
      <c r="H160" s="22">
        <f t="shared" si="4"/>
        <v>772200</v>
      </c>
      <c r="I160" s="22">
        <v>514800</v>
      </c>
      <c r="J160" s="22">
        <v>257400</v>
      </c>
      <c r="K160" s="22"/>
      <c r="L160" s="24" t="s">
        <v>135</v>
      </c>
      <c r="M160" s="25"/>
    </row>
    <row r="161" spans="1:13" s="26" customFormat="1" ht="16.5" customHeight="1" x14ac:dyDescent="0.25">
      <c r="A161" s="5">
        <f t="shared" si="5"/>
        <v>150</v>
      </c>
      <c r="B161" s="10" t="s">
        <v>383</v>
      </c>
      <c r="C161" s="10" t="s">
        <v>384</v>
      </c>
      <c r="D161" s="24" t="s">
        <v>623</v>
      </c>
      <c r="E161" s="24" t="s">
        <v>904</v>
      </c>
      <c r="F161" s="22">
        <v>8400000</v>
      </c>
      <c r="G161" s="23" t="s">
        <v>134</v>
      </c>
      <c r="H161" s="22">
        <f t="shared" si="4"/>
        <v>378000</v>
      </c>
      <c r="I161" s="22">
        <v>252000</v>
      </c>
      <c r="J161" s="22">
        <v>126000</v>
      </c>
      <c r="K161" s="22"/>
      <c r="L161" s="24" t="s">
        <v>135</v>
      </c>
      <c r="M161" s="25"/>
    </row>
    <row r="162" spans="1:13" s="26" customFormat="1" ht="16.5" customHeight="1" x14ac:dyDescent="0.25">
      <c r="A162" s="5">
        <f t="shared" si="5"/>
        <v>151</v>
      </c>
      <c r="B162" s="10" t="s">
        <v>356</v>
      </c>
      <c r="C162" s="10" t="s">
        <v>357</v>
      </c>
      <c r="D162" s="24" t="s">
        <v>624</v>
      </c>
      <c r="E162" s="24" t="s">
        <v>905</v>
      </c>
      <c r="F162" s="22">
        <v>10560000</v>
      </c>
      <c r="G162" s="23" t="s">
        <v>134</v>
      </c>
      <c r="H162" s="22">
        <f t="shared" si="4"/>
        <v>475200</v>
      </c>
      <c r="I162" s="22">
        <v>316800</v>
      </c>
      <c r="J162" s="22">
        <v>158400</v>
      </c>
      <c r="K162" s="22"/>
      <c r="L162" s="24" t="s">
        <v>135</v>
      </c>
      <c r="M162" s="25"/>
    </row>
    <row r="163" spans="1:13" s="26" customFormat="1" ht="16.5" customHeight="1" x14ac:dyDescent="0.25">
      <c r="A163" s="5">
        <f t="shared" si="5"/>
        <v>152</v>
      </c>
      <c r="B163" s="10" t="s">
        <v>375</v>
      </c>
      <c r="C163" s="10" t="s">
        <v>376</v>
      </c>
      <c r="D163" s="24" t="s">
        <v>638</v>
      </c>
      <c r="E163" s="24" t="s">
        <v>864</v>
      </c>
      <c r="F163" s="22">
        <v>38000000</v>
      </c>
      <c r="G163" s="23" t="s">
        <v>134</v>
      </c>
      <c r="H163" s="22">
        <f t="shared" si="4"/>
        <v>1710000</v>
      </c>
      <c r="I163" s="22">
        <v>1140000</v>
      </c>
      <c r="J163" s="22">
        <v>570000</v>
      </c>
      <c r="K163" s="22"/>
      <c r="L163" s="24" t="s">
        <v>135</v>
      </c>
      <c r="M163" s="25"/>
    </row>
    <row r="164" spans="1:13" s="26" customFormat="1" ht="16.5" customHeight="1" x14ac:dyDescent="0.25">
      <c r="A164" s="5">
        <f t="shared" si="5"/>
        <v>153</v>
      </c>
      <c r="B164" s="10" t="s">
        <v>392</v>
      </c>
      <c r="C164" s="10" t="s">
        <v>393</v>
      </c>
      <c r="D164" s="24" t="s">
        <v>662</v>
      </c>
      <c r="E164" s="24" t="s">
        <v>906</v>
      </c>
      <c r="F164" s="22">
        <v>22000000</v>
      </c>
      <c r="G164" s="23" t="s">
        <v>134</v>
      </c>
      <c r="H164" s="22">
        <f t="shared" si="4"/>
        <v>990000</v>
      </c>
      <c r="I164" s="22">
        <v>660000</v>
      </c>
      <c r="J164" s="22">
        <v>330000</v>
      </c>
      <c r="K164" s="22"/>
      <c r="L164" s="24" t="s">
        <v>135</v>
      </c>
      <c r="M164" s="25"/>
    </row>
    <row r="165" spans="1:13" s="26" customFormat="1" ht="16.5" customHeight="1" x14ac:dyDescent="0.25">
      <c r="A165" s="5">
        <f t="shared" si="5"/>
        <v>154</v>
      </c>
      <c r="B165" s="10" t="s">
        <v>390</v>
      </c>
      <c r="C165" s="10" t="s">
        <v>391</v>
      </c>
      <c r="D165" s="24" t="s">
        <v>366</v>
      </c>
      <c r="E165" s="24" t="s">
        <v>865</v>
      </c>
      <c r="F165" s="22">
        <v>21000000</v>
      </c>
      <c r="G165" s="23" t="s">
        <v>134</v>
      </c>
      <c r="H165" s="22">
        <f t="shared" si="4"/>
        <v>945000</v>
      </c>
      <c r="I165" s="22">
        <v>630000</v>
      </c>
      <c r="J165" s="22">
        <v>315000</v>
      </c>
      <c r="K165" s="22"/>
      <c r="L165" s="24" t="s">
        <v>135</v>
      </c>
      <c r="M165" s="25"/>
    </row>
    <row r="166" spans="1:13" s="26" customFormat="1" ht="16.5" customHeight="1" x14ac:dyDescent="0.25">
      <c r="A166" s="5">
        <f t="shared" si="5"/>
        <v>155</v>
      </c>
      <c r="B166" s="10" t="s">
        <v>672</v>
      </c>
      <c r="C166" s="10" t="s">
        <v>673</v>
      </c>
      <c r="D166" s="24" t="s">
        <v>674</v>
      </c>
      <c r="E166" s="24" t="s">
        <v>907</v>
      </c>
      <c r="F166" s="22">
        <v>51048986</v>
      </c>
      <c r="G166" s="23" t="s">
        <v>134</v>
      </c>
      <c r="H166" s="22">
        <f t="shared" si="4"/>
        <v>2297205</v>
      </c>
      <c r="I166" s="22">
        <v>1531470</v>
      </c>
      <c r="J166" s="22">
        <v>765735</v>
      </c>
      <c r="K166" s="22"/>
      <c r="L166" s="24" t="s">
        <v>135</v>
      </c>
      <c r="M166" s="25"/>
    </row>
    <row r="167" spans="1:13" s="26" customFormat="1" ht="16.5" customHeight="1" x14ac:dyDescent="0.25">
      <c r="A167" s="5">
        <f t="shared" si="5"/>
        <v>156</v>
      </c>
      <c r="B167" s="10" t="s">
        <v>394</v>
      </c>
      <c r="C167" s="10" t="s">
        <v>677</v>
      </c>
      <c r="D167" s="24" t="s">
        <v>678</v>
      </c>
      <c r="E167" s="24" t="s">
        <v>146</v>
      </c>
      <c r="F167" s="22">
        <v>25000000</v>
      </c>
      <c r="G167" s="23" t="s">
        <v>134</v>
      </c>
      <c r="H167" s="22">
        <f t="shared" si="4"/>
        <v>1125000</v>
      </c>
      <c r="I167" s="22">
        <v>750000</v>
      </c>
      <c r="J167" s="22">
        <v>375000</v>
      </c>
      <c r="K167" s="22"/>
      <c r="L167" s="24" t="s">
        <v>135</v>
      </c>
      <c r="M167" s="25"/>
    </row>
    <row r="168" spans="1:13" s="26" customFormat="1" ht="16.5" customHeight="1" x14ac:dyDescent="0.25">
      <c r="A168" s="5">
        <f t="shared" si="5"/>
        <v>157</v>
      </c>
      <c r="B168" s="10" t="s">
        <v>399</v>
      </c>
      <c r="C168" s="10" t="s">
        <v>400</v>
      </c>
      <c r="D168" s="24" t="s">
        <v>401</v>
      </c>
      <c r="E168" s="24" t="s">
        <v>908</v>
      </c>
      <c r="F168" s="22">
        <v>35000000</v>
      </c>
      <c r="G168" s="23" t="s">
        <v>134</v>
      </c>
      <c r="H168" s="22">
        <f t="shared" si="4"/>
        <v>1575000</v>
      </c>
      <c r="I168" s="22">
        <v>1050000</v>
      </c>
      <c r="J168" s="22">
        <v>525000</v>
      </c>
      <c r="K168" s="22"/>
      <c r="L168" s="24" t="s">
        <v>135</v>
      </c>
      <c r="M168" s="25"/>
    </row>
    <row r="169" spans="1:13" s="26" customFormat="1" ht="16.5" customHeight="1" x14ac:dyDescent="0.25">
      <c r="A169" s="5">
        <f t="shared" si="5"/>
        <v>158</v>
      </c>
      <c r="B169" s="10" t="s">
        <v>397</v>
      </c>
      <c r="C169" s="10" t="s">
        <v>398</v>
      </c>
      <c r="D169" s="24" t="s">
        <v>682</v>
      </c>
      <c r="E169" s="24" t="s">
        <v>909</v>
      </c>
      <c r="F169" s="22">
        <v>21000000</v>
      </c>
      <c r="G169" s="23" t="s">
        <v>134</v>
      </c>
      <c r="H169" s="22">
        <f t="shared" si="4"/>
        <v>945000</v>
      </c>
      <c r="I169" s="22">
        <v>630000</v>
      </c>
      <c r="J169" s="22">
        <v>315000</v>
      </c>
      <c r="K169" s="22"/>
      <c r="L169" s="24" t="s">
        <v>135</v>
      </c>
      <c r="M169" s="25"/>
    </row>
    <row r="170" spans="1:13" s="26" customFormat="1" ht="16.5" customHeight="1" x14ac:dyDescent="0.25">
      <c r="A170" s="5">
        <f t="shared" si="5"/>
        <v>159</v>
      </c>
      <c r="B170" s="10" t="s">
        <v>437</v>
      </c>
      <c r="C170" s="10" t="s">
        <v>438</v>
      </c>
      <c r="D170" s="24" t="s">
        <v>540</v>
      </c>
      <c r="E170" s="24" t="s">
        <v>910</v>
      </c>
      <c r="F170" s="22">
        <v>12980000</v>
      </c>
      <c r="G170" s="23" t="s">
        <v>134</v>
      </c>
      <c r="H170" s="22">
        <f t="shared" si="4"/>
        <v>908600</v>
      </c>
      <c r="I170" s="22">
        <v>649000</v>
      </c>
      <c r="J170" s="22">
        <v>259600</v>
      </c>
      <c r="K170" s="22"/>
      <c r="L170" s="24" t="s">
        <v>135</v>
      </c>
      <c r="M170" s="25"/>
    </row>
    <row r="171" spans="1:13" s="26" customFormat="1" ht="16.5" customHeight="1" x14ac:dyDescent="0.25">
      <c r="A171" s="5">
        <f t="shared" si="5"/>
        <v>160</v>
      </c>
      <c r="B171" s="10" t="s">
        <v>466</v>
      </c>
      <c r="C171" s="10" t="s">
        <v>467</v>
      </c>
      <c r="D171" s="24" t="s">
        <v>568</v>
      </c>
      <c r="E171" s="24" t="s">
        <v>911</v>
      </c>
      <c r="F171" s="22">
        <v>50000000</v>
      </c>
      <c r="G171" s="23" t="s">
        <v>134</v>
      </c>
      <c r="H171" s="22">
        <f t="shared" si="4"/>
        <v>3500000</v>
      </c>
      <c r="I171" s="22">
        <v>2500000</v>
      </c>
      <c r="J171" s="22">
        <v>1000000</v>
      </c>
      <c r="K171" s="22"/>
      <c r="L171" s="24" t="s">
        <v>135</v>
      </c>
      <c r="M171" s="25"/>
    </row>
    <row r="172" spans="1:13" s="26" customFormat="1" ht="16.5" customHeight="1" x14ac:dyDescent="0.25">
      <c r="A172" s="5">
        <f t="shared" si="5"/>
        <v>161</v>
      </c>
      <c r="B172" s="10" t="s">
        <v>417</v>
      </c>
      <c r="C172" s="10" t="s">
        <v>418</v>
      </c>
      <c r="D172" s="24" t="s">
        <v>642</v>
      </c>
      <c r="E172" s="24" t="s">
        <v>912</v>
      </c>
      <c r="F172" s="22">
        <v>10000000</v>
      </c>
      <c r="G172" s="23" t="s">
        <v>134</v>
      </c>
      <c r="H172" s="22">
        <f t="shared" si="4"/>
        <v>700000</v>
      </c>
      <c r="I172" s="22">
        <v>500000</v>
      </c>
      <c r="J172" s="22">
        <v>200000</v>
      </c>
      <c r="K172" s="22"/>
      <c r="L172" s="24" t="s">
        <v>135</v>
      </c>
      <c r="M172" s="25"/>
    </row>
    <row r="173" spans="1:13" s="26" customFormat="1" ht="16.5" customHeight="1" x14ac:dyDescent="0.25">
      <c r="A173" s="5">
        <f t="shared" si="5"/>
        <v>162</v>
      </c>
      <c r="B173" s="10" t="s">
        <v>456</v>
      </c>
      <c r="C173" s="10" t="s">
        <v>457</v>
      </c>
      <c r="D173" s="24" t="s">
        <v>655</v>
      </c>
      <c r="E173" s="24" t="s">
        <v>869</v>
      </c>
      <c r="F173" s="22">
        <v>10000000</v>
      </c>
      <c r="G173" s="23" t="s">
        <v>134</v>
      </c>
      <c r="H173" s="22">
        <f t="shared" si="4"/>
        <v>700000</v>
      </c>
      <c r="I173" s="22">
        <v>500000</v>
      </c>
      <c r="J173" s="22">
        <v>200000</v>
      </c>
      <c r="K173" s="22"/>
      <c r="L173" s="24" t="s">
        <v>135</v>
      </c>
      <c r="M173" s="25"/>
    </row>
    <row r="174" spans="1:13" s="26" customFormat="1" ht="16.5" customHeight="1" x14ac:dyDescent="0.25">
      <c r="A174" s="5">
        <f t="shared" si="5"/>
        <v>163</v>
      </c>
      <c r="B174" s="10" t="s">
        <v>464</v>
      </c>
      <c r="C174" s="10" t="s">
        <v>465</v>
      </c>
      <c r="D174" s="24" t="s">
        <v>684</v>
      </c>
      <c r="E174" s="24" t="s">
        <v>913</v>
      </c>
      <c r="F174" s="22">
        <v>24000000</v>
      </c>
      <c r="G174" s="23" t="s">
        <v>134</v>
      </c>
      <c r="H174" s="22">
        <f t="shared" si="4"/>
        <v>840000</v>
      </c>
      <c r="I174" s="22">
        <v>600000</v>
      </c>
      <c r="J174" s="22">
        <v>240000</v>
      </c>
      <c r="K174" s="22"/>
      <c r="L174" s="24" t="s">
        <v>135</v>
      </c>
      <c r="M174" s="25"/>
    </row>
    <row r="175" spans="1:13" s="26" customFormat="1" ht="16.5" customHeight="1" x14ac:dyDescent="0.25">
      <c r="A175" s="5">
        <f t="shared" si="5"/>
        <v>164</v>
      </c>
      <c r="B175" s="10" t="s">
        <v>414</v>
      </c>
      <c r="C175" s="10" t="s">
        <v>415</v>
      </c>
      <c r="D175" s="24" t="s">
        <v>416</v>
      </c>
      <c r="E175" s="24" t="s">
        <v>247</v>
      </c>
      <c r="F175" s="22">
        <v>10000000</v>
      </c>
      <c r="G175" s="23" t="s">
        <v>134</v>
      </c>
      <c r="H175" s="22">
        <f t="shared" si="4"/>
        <v>700000</v>
      </c>
      <c r="I175" s="22">
        <v>500000</v>
      </c>
      <c r="J175" s="22">
        <v>200000</v>
      </c>
      <c r="K175" s="22"/>
      <c r="L175" s="24" t="s">
        <v>135</v>
      </c>
      <c r="M175" s="25"/>
    </row>
    <row r="176" spans="1:13" s="26" customFormat="1" ht="16.5" customHeight="1" x14ac:dyDescent="0.25">
      <c r="A176" s="5">
        <f t="shared" si="5"/>
        <v>165</v>
      </c>
      <c r="B176" s="10" t="s">
        <v>432</v>
      </c>
      <c r="C176" s="10" t="s">
        <v>528</v>
      </c>
      <c r="D176" s="24" t="s">
        <v>529</v>
      </c>
      <c r="E176" s="24" t="s">
        <v>871</v>
      </c>
      <c r="F176" s="22">
        <v>12000000</v>
      </c>
      <c r="G176" s="23" t="s">
        <v>134</v>
      </c>
      <c r="H176" s="22">
        <f t="shared" si="4"/>
        <v>840000</v>
      </c>
      <c r="I176" s="22">
        <v>600000</v>
      </c>
      <c r="J176" s="22">
        <v>240000</v>
      </c>
      <c r="K176" s="22"/>
      <c r="L176" s="24" t="s">
        <v>135</v>
      </c>
      <c r="M176" s="25"/>
    </row>
    <row r="177" spans="1:13" s="26" customFormat="1" ht="16.5" customHeight="1" x14ac:dyDescent="0.25">
      <c r="A177" s="5">
        <f t="shared" si="5"/>
        <v>166</v>
      </c>
      <c r="B177" s="10" t="s">
        <v>428</v>
      </c>
      <c r="C177" s="10" t="s">
        <v>429</v>
      </c>
      <c r="D177" s="24" t="s">
        <v>430</v>
      </c>
      <c r="E177" s="24" t="s">
        <v>247</v>
      </c>
      <c r="F177" s="22">
        <v>8400000</v>
      </c>
      <c r="G177" s="23" t="s">
        <v>134</v>
      </c>
      <c r="H177" s="22">
        <f t="shared" si="4"/>
        <v>588000</v>
      </c>
      <c r="I177" s="22">
        <v>420000</v>
      </c>
      <c r="J177" s="22">
        <v>168000</v>
      </c>
      <c r="K177" s="22"/>
      <c r="L177" s="24" t="s">
        <v>135</v>
      </c>
      <c r="M177" s="25"/>
    </row>
    <row r="178" spans="1:13" s="26" customFormat="1" ht="16.5" customHeight="1" x14ac:dyDescent="0.25">
      <c r="A178" s="5">
        <f t="shared" si="5"/>
        <v>167</v>
      </c>
      <c r="B178" s="10" t="s">
        <v>449</v>
      </c>
      <c r="C178" s="10" t="s">
        <v>450</v>
      </c>
      <c r="D178" s="24" t="s">
        <v>581</v>
      </c>
      <c r="E178" s="24" t="s">
        <v>914</v>
      </c>
      <c r="F178" s="22">
        <v>11385000</v>
      </c>
      <c r="G178" s="23" t="s">
        <v>134</v>
      </c>
      <c r="H178" s="22">
        <f t="shared" si="4"/>
        <v>796950</v>
      </c>
      <c r="I178" s="22">
        <v>569250</v>
      </c>
      <c r="J178" s="22">
        <v>227700</v>
      </c>
      <c r="K178" s="22"/>
      <c r="L178" s="24" t="s">
        <v>135</v>
      </c>
      <c r="M178" s="25"/>
    </row>
    <row r="179" spans="1:13" s="26" customFormat="1" ht="16.5" customHeight="1" x14ac:dyDescent="0.25">
      <c r="A179" s="5">
        <f t="shared" si="5"/>
        <v>168</v>
      </c>
      <c r="B179" s="10" t="s">
        <v>441</v>
      </c>
      <c r="C179" s="10" t="s">
        <v>442</v>
      </c>
      <c r="D179" s="24" t="s">
        <v>587</v>
      </c>
      <c r="E179" s="24" t="s">
        <v>871</v>
      </c>
      <c r="F179" s="22">
        <v>11440000</v>
      </c>
      <c r="G179" s="23" t="s">
        <v>134</v>
      </c>
      <c r="H179" s="22">
        <f t="shared" si="4"/>
        <v>800800</v>
      </c>
      <c r="I179" s="22">
        <v>572000</v>
      </c>
      <c r="J179" s="22">
        <v>228800</v>
      </c>
      <c r="K179" s="22"/>
      <c r="L179" s="24" t="s">
        <v>135</v>
      </c>
      <c r="M179" s="25"/>
    </row>
    <row r="180" spans="1:13" s="26" customFormat="1" ht="16.5" customHeight="1" x14ac:dyDescent="0.25">
      <c r="A180" s="5">
        <f t="shared" si="5"/>
        <v>169</v>
      </c>
      <c r="B180" s="10" t="s">
        <v>451</v>
      </c>
      <c r="C180" s="10" t="s">
        <v>452</v>
      </c>
      <c r="D180" s="24" t="s">
        <v>605</v>
      </c>
      <c r="E180" s="24" t="s">
        <v>871</v>
      </c>
      <c r="F180" s="22">
        <v>9240000</v>
      </c>
      <c r="G180" s="23" t="s">
        <v>134</v>
      </c>
      <c r="H180" s="22">
        <f t="shared" si="4"/>
        <v>646800</v>
      </c>
      <c r="I180" s="22">
        <v>462000</v>
      </c>
      <c r="J180" s="22">
        <v>184800</v>
      </c>
      <c r="K180" s="22"/>
      <c r="L180" s="24" t="s">
        <v>135</v>
      </c>
      <c r="M180" s="25"/>
    </row>
    <row r="181" spans="1:13" s="26" customFormat="1" ht="16.5" customHeight="1" x14ac:dyDescent="0.25">
      <c r="A181" s="5">
        <f t="shared" si="5"/>
        <v>170</v>
      </c>
      <c r="B181" s="10" t="s">
        <v>419</v>
      </c>
      <c r="C181" s="10" t="s">
        <v>420</v>
      </c>
      <c r="D181" s="24" t="s">
        <v>625</v>
      </c>
      <c r="E181" s="24" t="s">
        <v>915</v>
      </c>
      <c r="F181" s="22">
        <v>10120000</v>
      </c>
      <c r="G181" s="23" t="s">
        <v>134</v>
      </c>
      <c r="H181" s="22">
        <f t="shared" si="4"/>
        <v>708400</v>
      </c>
      <c r="I181" s="22">
        <v>506000</v>
      </c>
      <c r="J181" s="22">
        <v>202400</v>
      </c>
      <c r="K181" s="22"/>
      <c r="L181" s="24" t="s">
        <v>135</v>
      </c>
      <c r="M181" s="25"/>
    </row>
    <row r="182" spans="1:13" s="26" customFormat="1" ht="16.5" customHeight="1" x14ac:dyDescent="0.25">
      <c r="A182" s="5">
        <f t="shared" si="5"/>
        <v>171</v>
      </c>
      <c r="B182" s="10" t="s">
        <v>447</v>
      </c>
      <c r="C182" s="10" t="s">
        <v>448</v>
      </c>
      <c r="D182" s="24" t="s">
        <v>634</v>
      </c>
      <c r="E182" s="24" t="s">
        <v>869</v>
      </c>
      <c r="F182" s="22">
        <v>9240000</v>
      </c>
      <c r="G182" s="23" t="s">
        <v>134</v>
      </c>
      <c r="H182" s="22">
        <f t="shared" si="4"/>
        <v>646800</v>
      </c>
      <c r="I182" s="22">
        <v>462000</v>
      </c>
      <c r="J182" s="22">
        <v>184800</v>
      </c>
      <c r="K182" s="22"/>
      <c r="L182" s="24" t="s">
        <v>135</v>
      </c>
      <c r="M182" s="25"/>
    </row>
    <row r="183" spans="1:13" s="26" customFormat="1" ht="16.5" customHeight="1" x14ac:dyDescent="0.25">
      <c r="A183" s="5">
        <f t="shared" si="5"/>
        <v>172</v>
      </c>
      <c r="B183" s="10" t="s">
        <v>406</v>
      </c>
      <c r="C183" s="10" t="s">
        <v>407</v>
      </c>
      <c r="D183" s="24" t="s">
        <v>408</v>
      </c>
      <c r="E183" s="24" t="s">
        <v>916</v>
      </c>
      <c r="F183" s="22">
        <v>11000000</v>
      </c>
      <c r="G183" s="23" t="s">
        <v>134</v>
      </c>
      <c r="H183" s="22">
        <f t="shared" si="4"/>
        <v>495000</v>
      </c>
      <c r="I183" s="22">
        <v>330000</v>
      </c>
      <c r="J183" s="22">
        <v>165000</v>
      </c>
      <c r="K183" s="22"/>
      <c r="L183" s="24" t="s">
        <v>135</v>
      </c>
      <c r="M183" s="25"/>
    </row>
    <row r="184" spans="1:13" s="26" customFormat="1" ht="16.5" customHeight="1" x14ac:dyDescent="0.25">
      <c r="A184" s="5">
        <f t="shared" si="5"/>
        <v>173</v>
      </c>
      <c r="B184" s="10" t="s">
        <v>409</v>
      </c>
      <c r="C184" s="10" t="s">
        <v>410</v>
      </c>
      <c r="D184" s="24" t="s">
        <v>411</v>
      </c>
      <c r="E184" s="24" t="s">
        <v>917</v>
      </c>
      <c r="F184" s="22">
        <v>11000000</v>
      </c>
      <c r="G184" s="23" t="s">
        <v>134</v>
      </c>
      <c r="H184" s="22">
        <f t="shared" si="4"/>
        <v>495000</v>
      </c>
      <c r="I184" s="22">
        <v>330000</v>
      </c>
      <c r="J184" s="22">
        <v>165000</v>
      </c>
      <c r="K184" s="22"/>
      <c r="L184" s="24" t="s">
        <v>135</v>
      </c>
      <c r="M184" s="25"/>
    </row>
    <row r="185" spans="1:13" s="26" customFormat="1" ht="16.5" customHeight="1" x14ac:dyDescent="0.25">
      <c r="A185" s="5">
        <f t="shared" si="5"/>
        <v>174</v>
      </c>
      <c r="B185" s="10" t="s">
        <v>412</v>
      </c>
      <c r="C185" s="10" t="s">
        <v>413</v>
      </c>
      <c r="D185" s="24" t="s">
        <v>690</v>
      </c>
      <c r="E185" s="24" t="s">
        <v>918</v>
      </c>
      <c r="F185" s="22">
        <v>30000000</v>
      </c>
      <c r="G185" s="23" t="s">
        <v>134</v>
      </c>
      <c r="H185" s="22">
        <f t="shared" si="4"/>
        <v>1350000</v>
      </c>
      <c r="I185" s="22">
        <v>900000</v>
      </c>
      <c r="J185" s="22">
        <v>450000</v>
      </c>
      <c r="K185" s="22"/>
      <c r="L185" s="24" t="s">
        <v>135</v>
      </c>
      <c r="M185" s="25"/>
    </row>
    <row r="186" spans="1:13" s="26" customFormat="1" ht="16.5" customHeight="1" x14ac:dyDescent="0.25">
      <c r="A186" s="5">
        <f t="shared" si="5"/>
        <v>175</v>
      </c>
      <c r="B186" s="10" t="s">
        <v>694</v>
      </c>
      <c r="C186" s="10" t="s">
        <v>695</v>
      </c>
      <c r="D186" s="24" t="s">
        <v>696</v>
      </c>
      <c r="E186" s="24" t="s">
        <v>919</v>
      </c>
      <c r="F186" s="22">
        <v>10000000</v>
      </c>
      <c r="G186" s="23" t="s">
        <v>134</v>
      </c>
      <c r="H186" s="22">
        <f t="shared" si="4"/>
        <v>150000</v>
      </c>
      <c r="I186" s="22">
        <v>100000</v>
      </c>
      <c r="J186" s="22">
        <v>50000</v>
      </c>
      <c r="K186" s="22"/>
      <c r="L186" s="24" t="s">
        <v>135</v>
      </c>
      <c r="M186" s="25"/>
    </row>
    <row r="187" spans="1:13" s="26" customFormat="1" ht="16.5" customHeight="1" x14ac:dyDescent="0.25">
      <c r="A187" s="5">
        <f t="shared" si="5"/>
        <v>176</v>
      </c>
      <c r="B187" s="10" t="s">
        <v>241</v>
      </c>
      <c r="C187" s="10" t="s">
        <v>242</v>
      </c>
      <c r="D187" s="24" t="s">
        <v>243</v>
      </c>
      <c r="E187" s="24" t="s">
        <v>920</v>
      </c>
      <c r="F187" s="22">
        <v>50000000</v>
      </c>
      <c r="G187" s="23" t="s">
        <v>134</v>
      </c>
      <c r="H187" s="22">
        <f t="shared" si="4"/>
        <v>750000</v>
      </c>
      <c r="I187" s="22">
        <v>500000</v>
      </c>
      <c r="J187" s="22">
        <v>250000</v>
      </c>
      <c r="K187" s="22"/>
      <c r="L187" s="24" t="s">
        <v>135</v>
      </c>
      <c r="M187" s="25"/>
    </row>
    <row r="188" spans="1:13" s="26" customFormat="1" ht="16.5" customHeight="1" x14ac:dyDescent="0.25">
      <c r="A188" s="5">
        <f t="shared" si="5"/>
        <v>177</v>
      </c>
      <c r="B188" s="10" t="s">
        <v>369</v>
      </c>
      <c r="C188" s="10" t="s">
        <v>370</v>
      </c>
      <c r="D188" s="24" t="s">
        <v>525</v>
      </c>
      <c r="E188" s="24" t="s">
        <v>903</v>
      </c>
      <c r="F188" s="22">
        <v>25700400</v>
      </c>
      <c r="G188" s="23" t="s">
        <v>134</v>
      </c>
      <c r="H188" s="22">
        <f t="shared" si="4"/>
        <v>1156518</v>
      </c>
      <c r="I188" s="22">
        <v>771012</v>
      </c>
      <c r="J188" s="22">
        <v>385506</v>
      </c>
      <c r="K188" s="22"/>
      <c r="L188" s="24" t="s">
        <v>135</v>
      </c>
      <c r="M188" s="25"/>
    </row>
    <row r="189" spans="1:13" s="26" customFormat="1" ht="16.5" customHeight="1" x14ac:dyDescent="0.25">
      <c r="A189" s="5">
        <f t="shared" si="5"/>
        <v>178</v>
      </c>
      <c r="B189" s="10" t="s">
        <v>367</v>
      </c>
      <c r="C189" s="10" t="s">
        <v>368</v>
      </c>
      <c r="D189" s="24" t="s">
        <v>537</v>
      </c>
      <c r="E189" s="24" t="s">
        <v>146</v>
      </c>
      <c r="F189" s="22">
        <v>20248800</v>
      </c>
      <c r="G189" s="23" t="s">
        <v>134</v>
      </c>
      <c r="H189" s="22">
        <f t="shared" si="4"/>
        <v>911196</v>
      </c>
      <c r="I189" s="22">
        <v>607464</v>
      </c>
      <c r="J189" s="22">
        <v>303732</v>
      </c>
      <c r="K189" s="22"/>
      <c r="L189" s="24" t="s">
        <v>135</v>
      </c>
      <c r="M189" s="25"/>
    </row>
    <row r="190" spans="1:13" s="26" customFormat="1" ht="16.5" customHeight="1" x14ac:dyDescent="0.25">
      <c r="A190" s="5">
        <f t="shared" si="5"/>
        <v>179</v>
      </c>
      <c r="B190" s="10" t="s">
        <v>402</v>
      </c>
      <c r="C190" s="10" t="s">
        <v>403</v>
      </c>
      <c r="D190" s="24" t="s">
        <v>571</v>
      </c>
      <c r="E190" s="24" t="s">
        <v>921</v>
      </c>
      <c r="F190" s="22">
        <v>13000000</v>
      </c>
      <c r="G190" s="23" t="s">
        <v>134</v>
      </c>
      <c r="H190" s="22">
        <f t="shared" si="4"/>
        <v>585000</v>
      </c>
      <c r="I190" s="22">
        <v>390000</v>
      </c>
      <c r="J190" s="22">
        <v>195000</v>
      </c>
      <c r="K190" s="22"/>
      <c r="L190" s="24" t="s">
        <v>135</v>
      </c>
      <c r="M190" s="25"/>
    </row>
    <row r="191" spans="1:13" s="26" customFormat="1" ht="16.5" customHeight="1" x14ac:dyDescent="0.25">
      <c r="A191" s="5">
        <f t="shared" si="5"/>
        <v>180</v>
      </c>
      <c r="B191" s="10" t="s">
        <v>360</v>
      </c>
      <c r="C191" s="10" t="s">
        <v>361</v>
      </c>
      <c r="D191" s="24" t="s">
        <v>589</v>
      </c>
      <c r="E191" s="24" t="s">
        <v>922</v>
      </c>
      <c r="F191" s="22">
        <v>22585200</v>
      </c>
      <c r="G191" s="23" t="s">
        <v>134</v>
      </c>
      <c r="H191" s="22">
        <f t="shared" si="4"/>
        <v>1016334</v>
      </c>
      <c r="I191" s="22">
        <v>677556</v>
      </c>
      <c r="J191" s="22">
        <v>338778</v>
      </c>
      <c r="K191" s="22"/>
      <c r="L191" s="24" t="s">
        <v>135</v>
      </c>
      <c r="M191" s="25"/>
    </row>
    <row r="192" spans="1:13" s="26" customFormat="1" ht="16.5" customHeight="1" x14ac:dyDescent="0.25">
      <c r="A192" s="5">
        <f t="shared" si="5"/>
        <v>181</v>
      </c>
      <c r="B192" s="10" t="s">
        <v>155</v>
      </c>
      <c r="C192" s="10" t="s">
        <v>156</v>
      </c>
      <c r="D192" s="24" t="s">
        <v>526</v>
      </c>
      <c r="E192" s="24" t="s">
        <v>923</v>
      </c>
      <c r="F192" s="22">
        <v>18133500</v>
      </c>
      <c r="G192" s="23" t="s">
        <v>134</v>
      </c>
      <c r="H192" s="22">
        <f t="shared" si="4"/>
        <v>816007</v>
      </c>
      <c r="I192" s="22">
        <v>544005</v>
      </c>
      <c r="J192" s="22">
        <v>272002</v>
      </c>
      <c r="K192" s="22"/>
      <c r="L192" s="24" t="s">
        <v>135</v>
      </c>
      <c r="M192" s="25"/>
    </row>
    <row r="193" spans="1:13" s="26" customFormat="1" ht="16.5" customHeight="1" x14ac:dyDescent="0.25">
      <c r="A193" s="5">
        <f t="shared" si="5"/>
        <v>182</v>
      </c>
      <c r="B193" s="10" t="s">
        <v>157</v>
      </c>
      <c r="C193" s="10" t="s">
        <v>158</v>
      </c>
      <c r="D193" s="24" t="s">
        <v>583</v>
      </c>
      <c r="E193" s="24" t="s">
        <v>924</v>
      </c>
      <c r="F193" s="22">
        <v>24200000</v>
      </c>
      <c r="G193" s="23" t="s">
        <v>134</v>
      </c>
      <c r="H193" s="22">
        <f t="shared" si="4"/>
        <v>1089000</v>
      </c>
      <c r="I193" s="22">
        <v>726000</v>
      </c>
      <c r="J193" s="22">
        <v>363000</v>
      </c>
      <c r="K193" s="22"/>
      <c r="L193" s="24" t="s">
        <v>135</v>
      </c>
      <c r="M193" s="25"/>
    </row>
    <row r="194" spans="1:13" s="26" customFormat="1" ht="16.5" customHeight="1" x14ac:dyDescent="0.25">
      <c r="A194" s="5">
        <f t="shared" si="5"/>
        <v>183</v>
      </c>
      <c r="B194" s="10" t="s">
        <v>159</v>
      </c>
      <c r="C194" s="10" t="s">
        <v>160</v>
      </c>
      <c r="D194" s="24" t="s">
        <v>614</v>
      </c>
      <c r="E194" s="24" t="s">
        <v>924</v>
      </c>
      <c r="F194" s="22">
        <v>15000000</v>
      </c>
      <c r="G194" s="23" t="s">
        <v>134</v>
      </c>
      <c r="H194" s="22">
        <f t="shared" si="4"/>
        <v>675000</v>
      </c>
      <c r="I194" s="22">
        <v>450000</v>
      </c>
      <c r="J194" s="22">
        <v>225000</v>
      </c>
      <c r="K194" s="22"/>
      <c r="L194" s="24" t="s">
        <v>135</v>
      </c>
      <c r="M194" s="25"/>
    </row>
    <row r="195" spans="1:13" s="26" customFormat="1" ht="16.5" customHeight="1" x14ac:dyDescent="0.25">
      <c r="A195" s="5">
        <f t="shared" si="5"/>
        <v>184</v>
      </c>
      <c r="B195" s="10" t="s">
        <v>267</v>
      </c>
      <c r="C195" s="10" t="s">
        <v>268</v>
      </c>
      <c r="D195" s="24" t="s">
        <v>592</v>
      </c>
      <c r="E195" s="24" t="s">
        <v>925</v>
      </c>
      <c r="F195" s="22">
        <v>24200000</v>
      </c>
      <c r="G195" s="23" t="s">
        <v>134</v>
      </c>
      <c r="H195" s="22">
        <f t="shared" si="4"/>
        <v>363000</v>
      </c>
      <c r="I195" s="22">
        <v>242000</v>
      </c>
      <c r="J195" s="22">
        <v>121000</v>
      </c>
      <c r="K195" s="22"/>
      <c r="L195" s="24" t="s">
        <v>135</v>
      </c>
      <c r="M195" s="25"/>
    </row>
    <row r="196" spans="1:13" s="26" customFormat="1" ht="16.5" customHeight="1" x14ac:dyDescent="0.25">
      <c r="A196" s="5">
        <f t="shared" si="5"/>
        <v>185</v>
      </c>
      <c r="B196" s="10" t="s">
        <v>309</v>
      </c>
      <c r="C196" s="10" t="s">
        <v>310</v>
      </c>
      <c r="D196" s="24" t="s">
        <v>536</v>
      </c>
      <c r="E196" s="24" t="s">
        <v>926</v>
      </c>
      <c r="F196" s="22">
        <v>12000000</v>
      </c>
      <c r="G196" s="23" t="s">
        <v>134</v>
      </c>
      <c r="H196" s="22">
        <f t="shared" si="4"/>
        <v>180000</v>
      </c>
      <c r="I196" s="22">
        <v>120000</v>
      </c>
      <c r="J196" s="22">
        <v>60000</v>
      </c>
      <c r="K196" s="22"/>
      <c r="L196" s="24" t="s">
        <v>135</v>
      </c>
      <c r="M196" s="25"/>
    </row>
    <row r="197" spans="1:13" s="26" customFormat="1" ht="16.5" customHeight="1" x14ac:dyDescent="0.25">
      <c r="A197" s="5">
        <f t="shared" si="5"/>
        <v>186</v>
      </c>
      <c r="B197" s="10" t="s">
        <v>165</v>
      </c>
      <c r="C197" s="10" t="s">
        <v>166</v>
      </c>
      <c r="D197" s="24" t="s">
        <v>635</v>
      </c>
      <c r="E197" s="24" t="s">
        <v>927</v>
      </c>
      <c r="F197" s="22">
        <v>10000000</v>
      </c>
      <c r="G197" s="23" t="s">
        <v>134</v>
      </c>
      <c r="H197" s="22">
        <f t="shared" si="4"/>
        <v>450000</v>
      </c>
      <c r="I197" s="22">
        <v>300000</v>
      </c>
      <c r="J197" s="22">
        <v>150000</v>
      </c>
      <c r="K197" s="22"/>
      <c r="L197" s="24" t="s">
        <v>135</v>
      </c>
      <c r="M197" s="25"/>
    </row>
    <row r="198" spans="1:13" s="26" customFormat="1" ht="16.5" customHeight="1" x14ac:dyDescent="0.25">
      <c r="A198" s="5">
        <f t="shared" si="5"/>
        <v>187</v>
      </c>
      <c r="B198" s="10" t="s">
        <v>502</v>
      </c>
      <c r="C198" s="10" t="s">
        <v>503</v>
      </c>
      <c r="D198" s="24" t="s">
        <v>541</v>
      </c>
      <c r="E198" s="24" t="s">
        <v>928</v>
      </c>
      <c r="F198" s="22">
        <v>25000000</v>
      </c>
      <c r="G198" s="23" t="s">
        <v>134</v>
      </c>
      <c r="H198" s="22">
        <f t="shared" si="4"/>
        <v>1750000</v>
      </c>
      <c r="I198" s="22">
        <v>1250000</v>
      </c>
      <c r="J198" s="22">
        <v>500000</v>
      </c>
      <c r="K198" s="22"/>
      <c r="L198" s="24" t="s">
        <v>135</v>
      </c>
      <c r="M198" s="25"/>
    </row>
    <row r="199" spans="1:13" s="26" customFormat="1" ht="16.5" customHeight="1" x14ac:dyDescent="0.25">
      <c r="A199" s="5">
        <f t="shared" si="5"/>
        <v>188</v>
      </c>
      <c r="B199" s="10" t="s">
        <v>326</v>
      </c>
      <c r="C199" s="10" t="s">
        <v>327</v>
      </c>
      <c r="D199" s="24" t="s">
        <v>596</v>
      </c>
      <c r="E199" s="24" t="s">
        <v>929</v>
      </c>
      <c r="F199" s="22">
        <v>15000000</v>
      </c>
      <c r="G199" s="23" t="s">
        <v>134</v>
      </c>
      <c r="H199" s="22">
        <f t="shared" si="4"/>
        <v>675000</v>
      </c>
      <c r="I199" s="22">
        <v>450000</v>
      </c>
      <c r="J199" s="22">
        <v>225000</v>
      </c>
      <c r="K199" s="22"/>
      <c r="L199" s="24" t="s">
        <v>135</v>
      </c>
      <c r="M199" s="25"/>
    </row>
    <row r="200" spans="1:13" s="26" customFormat="1" ht="16.5" customHeight="1" x14ac:dyDescent="0.25">
      <c r="A200" s="5">
        <f t="shared" si="5"/>
        <v>189</v>
      </c>
      <c r="B200" s="10" t="s">
        <v>344</v>
      </c>
      <c r="C200" s="10" t="s">
        <v>345</v>
      </c>
      <c r="D200" s="24" t="s">
        <v>633</v>
      </c>
      <c r="E200" s="24" t="s">
        <v>930</v>
      </c>
      <c r="F200" s="22">
        <v>15000000</v>
      </c>
      <c r="G200" s="23" t="s">
        <v>134</v>
      </c>
      <c r="H200" s="22">
        <f t="shared" si="4"/>
        <v>675000</v>
      </c>
      <c r="I200" s="22">
        <v>450000</v>
      </c>
      <c r="J200" s="22">
        <v>225000</v>
      </c>
      <c r="K200" s="22"/>
      <c r="L200" s="24" t="s">
        <v>135</v>
      </c>
      <c r="M200" s="25"/>
    </row>
    <row r="201" spans="1:13" s="26" customFormat="1" ht="16.5" customHeight="1" x14ac:dyDescent="0.25">
      <c r="A201" s="5">
        <f t="shared" si="5"/>
        <v>190</v>
      </c>
      <c r="B201" s="10" t="s">
        <v>335</v>
      </c>
      <c r="C201" s="10" t="s">
        <v>336</v>
      </c>
      <c r="D201" s="24" t="s">
        <v>337</v>
      </c>
      <c r="E201" s="24" t="s">
        <v>931</v>
      </c>
      <c r="F201" s="22">
        <v>15000000</v>
      </c>
      <c r="G201" s="23" t="s">
        <v>134</v>
      </c>
      <c r="H201" s="22">
        <f t="shared" si="4"/>
        <v>675000</v>
      </c>
      <c r="I201" s="22">
        <v>450000</v>
      </c>
      <c r="J201" s="22">
        <v>225000</v>
      </c>
      <c r="K201" s="22"/>
      <c r="L201" s="24" t="s">
        <v>135</v>
      </c>
      <c r="M201" s="25"/>
    </row>
    <row r="202" spans="1:13" s="26" customFormat="1" ht="16.5" customHeight="1" x14ac:dyDescent="0.25">
      <c r="A202" s="5">
        <f t="shared" si="5"/>
        <v>191</v>
      </c>
      <c r="B202" s="10" t="s">
        <v>346</v>
      </c>
      <c r="C202" s="10" t="s">
        <v>347</v>
      </c>
      <c r="D202" s="24" t="s">
        <v>680</v>
      </c>
      <c r="E202" s="24" t="s">
        <v>932</v>
      </c>
      <c r="F202" s="22">
        <v>15000000</v>
      </c>
      <c r="G202" s="23" t="s">
        <v>134</v>
      </c>
      <c r="H202" s="22">
        <f t="shared" si="4"/>
        <v>675000</v>
      </c>
      <c r="I202" s="22">
        <v>450000</v>
      </c>
      <c r="J202" s="22">
        <v>225000</v>
      </c>
      <c r="K202" s="22"/>
      <c r="L202" s="24" t="s">
        <v>135</v>
      </c>
      <c r="M202" s="25"/>
    </row>
    <row r="203" spans="1:13" s="26" customFormat="1" ht="16.5" customHeight="1" x14ac:dyDescent="0.25">
      <c r="A203" s="5">
        <f t="shared" si="5"/>
        <v>192</v>
      </c>
      <c r="B203" s="10" t="s">
        <v>348</v>
      </c>
      <c r="C203" s="10" t="s">
        <v>349</v>
      </c>
      <c r="D203" s="24" t="s">
        <v>350</v>
      </c>
      <c r="E203" s="24" t="s">
        <v>933</v>
      </c>
      <c r="F203" s="22">
        <v>15000000</v>
      </c>
      <c r="G203" s="23" t="s">
        <v>134</v>
      </c>
      <c r="H203" s="22">
        <f t="shared" ref="H203:H223" si="6">+I203+J203+K203</f>
        <v>675000</v>
      </c>
      <c r="I203" s="22">
        <v>450000</v>
      </c>
      <c r="J203" s="22">
        <v>225000</v>
      </c>
      <c r="K203" s="22"/>
      <c r="L203" s="24" t="s">
        <v>135</v>
      </c>
      <c r="M203" s="25"/>
    </row>
    <row r="204" spans="1:13" s="26" customFormat="1" ht="16.5" customHeight="1" x14ac:dyDescent="0.25">
      <c r="A204" s="5">
        <f t="shared" si="5"/>
        <v>193</v>
      </c>
      <c r="B204" s="10" t="s">
        <v>351</v>
      </c>
      <c r="C204" s="10" t="s">
        <v>352</v>
      </c>
      <c r="D204" s="24" t="s">
        <v>682</v>
      </c>
      <c r="E204" s="24" t="s">
        <v>933</v>
      </c>
      <c r="F204" s="22">
        <v>15000000</v>
      </c>
      <c r="G204" s="23" t="s">
        <v>134</v>
      </c>
      <c r="H204" s="22">
        <f t="shared" si="6"/>
        <v>675000</v>
      </c>
      <c r="I204" s="22">
        <v>450000</v>
      </c>
      <c r="J204" s="22">
        <v>225000</v>
      </c>
      <c r="K204" s="22"/>
      <c r="L204" s="24" t="s">
        <v>135</v>
      </c>
      <c r="M204" s="25"/>
    </row>
    <row r="205" spans="1:13" s="26" customFormat="1" ht="16.5" customHeight="1" x14ac:dyDescent="0.25">
      <c r="A205" s="5">
        <f t="shared" si="5"/>
        <v>194</v>
      </c>
      <c r="B205" s="10" t="s">
        <v>691</v>
      </c>
      <c r="C205" s="10" t="s">
        <v>692</v>
      </c>
      <c r="D205" s="24" t="s">
        <v>693</v>
      </c>
      <c r="E205" s="24" t="s">
        <v>933</v>
      </c>
      <c r="F205" s="22">
        <v>15000000</v>
      </c>
      <c r="G205" s="23" t="s">
        <v>134</v>
      </c>
      <c r="H205" s="22">
        <f t="shared" si="6"/>
        <v>675000</v>
      </c>
      <c r="I205" s="22">
        <v>450000</v>
      </c>
      <c r="J205" s="22">
        <v>225000</v>
      </c>
      <c r="K205" s="22"/>
      <c r="L205" s="24" t="s">
        <v>135</v>
      </c>
      <c r="M205" s="25"/>
    </row>
    <row r="206" spans="1:13" s="26" customFormat="1" ht="16.5" customHeight="1" x14ac:dyDescent="0.25">
      <c r="A206" s="5">
        <f t="shared" ref="A206:A223" si="7">+A205+1</f>
        <v>195</v>
      </c>
      <c r="B206" s="10" t="s">
        <v>722</v>
      </c>
      <c r="C206" s="10" t="s">
        <v>723</v>
      </c>
      <c r="D206" s="24" t="s">
        <v>724</v>
      </c>
      <c r="E206" s="24" t="s">
        <v>934</v>
      </c>
      <c r="F206" s="22">
        <v>15000000</v>
      </c>
      <c r="G206" s="23" t="s">
        <v>134</v>
      </c>
      <c r="H206" s="22">
        <f t="shared" si="6"/>
        <v>675000</v>
      </c>
      <c r="I206" s="22">
        <v>450000</v>
      </c>
      <c r="J206" s="22">
        <v>225000</v>
      </c>
      <c r="K206" s="22"/>
      <c r="L206" s="24" t="s">
        <v>135</v>
      </c>
      <c r="M206" s="25"/>
    </row>
    <row r="207" spans="1:13" s="26" customFormat="1" ht="16.5" customHeight="1" x14ac:dyDescent="0.25">
      <c r="A207" s="5">
        <f t="shared" si="7"/>
        <v>196</v>
      </c>
      <c r="B207" s="10" t="s">
        <v>329</v>
      </c>
      <c r="C207" s="10" t="s">
        <v>330</v>
      </c>
      <c r="D207" s="24" t="s">
        <v>534</v>
      </c>
      <c r="E207" s="24" t="s">
        <v>935</v>
      </c>
      <c r="F207" s="22">
        <v>15000000</v>
      </c>
      <c r="G207" s="23" t="s">
        <v>134</v>
      </c>
      <c r="H207" s="22">
        <f t="shared" si="6"/>
        <v>675000</v>
      </c>
      <c r="I207" s="22">
        <v>450000</v>
      </c>
      <c r="J207" s="22">
        <v>225000</v>
      </c>
      <c r="K207" s="22"/>
      <c r="L207" s="24" t="s">
        <v>135</v>
      </c>
      <c r="M207" s="25"/>
    </row>
    <row r="208" spans="1:13" s="26" customFormat="1" ht="16.5" customHeight="1" x14ac:dyDescent="0.25">
      <c r="A208" s="5">
        <f t="shared" si="7"/>
        <v>197</v>
      </c>
      <c r="B208" s="10" t="s">
        <v>328</v>
      </c>
      <c r="C208" s="10" t="s">
        <v>558</v>
      </c>
      <c r="D208" s="24" t="s">
        <v>559</v>
      </c>
      <c r="E208" s="24" t="s">
        <v>936</v>
      </c>
      <c r="F208" s="22">
        <v>15000000</v>
      </c>
      <c r="G208" s="23" t="s">
        <v>134</v>
      </c>
      <c r="H208" s="22">
        <f t="shared" si="6"/>
        <v>675000</v>
      </c>
      <c r="I208" s="22">
        <v>450000</v>
      </c>
      <c r="J208" s="22">
        <v>225000</v>
      </c>
      <c r="K208" s="22"/>
      <c r="L208" s="24" t="s">
        <v>135</v>
      </c>
      <c r="M208" s="25"/>
    </row>
    <row r="209" spans="1:13" s="26" customFormat="1" ht="16.5" customHeight="1" x14ac:dyDescent="0.25">
      <c r="A209" s="5">
        <f t="shared" si="7"/>
        <v>198</v>
      </c>
      <c r="B209" s="10" t="s">
        <v>338</v>
      </c>
      <c r="C209" s="10" t="s">
        <v>339</v>
      </c>
      <c r="D209" s="24" t="s">
        <v>340</v>
      </c>
      <c r="E209" s="24" t="s">
        <v>937</v>
      </c>
      <c r="F209" s="22">
        <v>15000000</v>
      </c>
      <c r="G209" s="23" t="s">
        <v>134</v>
      </c>
      <c r="H209" s="22">
        <f t="shared" si="6"/>
        <v>675000</v>
      </c>
      <c r="I209" s="22">
        <v>450000</v>
      </c>
      <c r="J209" s="22">
        <v>225000</v>
      </c>
      <c r="K209" s="22"/>
      <c r="L209" s="24" t="s">
        <v>135</v>
      </c>
      <c r="M209" s="25"/>
    </row>
    <row r="210" spans="1:13" s="26" customFormat="1" ht="16.5" customHeight="1" x14ac:dyDescent="0.25">
      <c r="A210" s="5">
        <f t="shared" si="7"/>
        <v>199</v>
      </c>
      <c r="B210" s="10" t="s">
        <v>331</v>
      </c>
      <c r="C210" s="10" t="s">
        <v>332</v>
      </c>
      <c r="D210" s="24" t="s">
        <v>665</v>
      </c>
      <c r="E210" s="24" t="s">
        <v>938</v>
      </c>
      <c r="F210" s="22">
        <v>15000000</v>
      </c>
      <c r="G210" s="23" t="s">
        <v>134</v>
      </c>
      <c r="H210" s="22">
        <f t="shared" si="6"/>
        <v>675000</v>
      </c>
      <c r="I210" s="22">
        <v>450000</v>
      </c>
      <c r="J210" s="22">
        <v>225000</v>
      </c>
      <c r="K210" s="22"/>
      <c r="L210" s="24" t="s">
        <v>135</v>
      </c>
      <c r="M210" s="25"/>
    </row>
    <row r="211" spans="1:13" s="26" customFormat="1" ht="16.5" customHeight="1" x14ac:dyDescent="0.25">
      <c r="A211" s="5">
        <f t="shared" si="7"/>
        <v>200</v>
      </c>
      <c r="B211" s="10" t="s">
        <v>333</v>
      </c>
      <c r="C211" s="10" t="s">
        <v>334</v>
      </c>
      <c r="D211" s="24" t="s">
        <v>676</v>
      </c>
      <c r="E211" s="24" t="s">
        <v>939</v>
      </c>
      <c r="F211" s="22">
        <v>15000000</v>
      </c>
      <c r="G211" s="23" t="s">
        <v>134</v>
      </c>
      <c r="H211" s="22">
        <f t="shared" si="6"/>
        <v>675000</v>
      </c>
      <c r="I211" s="22">
        <v>450000</v>
      </c>
      <c r="J211" s="22">
        <v>225000</v>
      </c>
      <c r="K211" s="22"/>
      <c r="L211" s="24" t="s">
        <v>135</v>
      </c>
      <c r="M211" s="25"/>
    </row>
    <row r="212" spans="1:13" s="26" customFormat="1" ht="16.5" customHeight="1" x14ac:dyDescent="0.25">
      <c r="A212" s="5">
        <f t="shared" si="7"/>
        <v>201</v>
      </c>
      <c r="B212" s="10" t="s">
        <v>341</v>
      </c>
      <c r="C212" s="10" t="s">
        <v>342</v>
      </c>
      <c r="D212" s="24" t="s">
        <v>343</v>
      </c>
      <c r="E212" s="24" t="s">
        <v>940</v>
      </c>
      <c r="F212" s="22">
        <v>15000000</v>
      </c>
      <c r="G212" s="23" t="s">
        <v>134</v>
      </c>
      <c r="H212" s="22">
        <f t="shared" si="6"/>
        <v>675000</v>
      </c>
      <c r="I212" s="22">
        <v>450000</v>
      </c>
      <c r="J212" s="22">
        <v>225000</v>
      </c>
      <c r="K212" s="22"/>
      <c r="L212" s="24" t="s">
        <v>135</v>
      </c>
      <c r="M212" s="25"/>
    </row>
    <row r="213" spans="1:13" s="26" customFormat="1" ht="16.5" customHeight="1" x14ac:dyDescent="0.25">
      <c r="A213" s="5">
        <f t="shared" si="7"/>
        <v>202</v>
      </c>
      <c r="B213" s="10" t="s">
        <v>740</v>
      </c>
      <c r="C213" s="10" t="s">
        <v>741</v>
      </c>
      <c r="D213" s="24" t="s">
        <v>742</v>
      </c>
      <c r="E213" s="24" t="s">
        <v>941</v>
      </c>
      <c r="F213" s="22">
        <v>15000000</v>
      </c>
      <c r="G213" s="23" t="s">
        <v>134</v>
      </c>
      <c r="H213" s="22">
        <f t="shared" si="6"/>
        <v>675000</v>
      </c>
      <c r="I213" s="22">
        <v>450000</v>
      </c>
      <c r="J213" s="22">
        <v>225000</v>
      </c>
      <c r="K213" s="22"/>
      <c r="L213" s="24" t="s">
        <v>135</v>
      </c>
      <c r="M213" s="25"/>
    </row>
    <row r="214" spans="1:13" s="26" customFormat="1" ht="16.5" customHeight="1" x14ac:dyDescent="0.25">
      <c r="A214" s="5">
        <f t="shared" si="7"/>
        <v>203</v>
      </c>
      <c r="B214" s="10" t="s">
        <v>743</v>
      </c>
      <c r="C214" s="10" t="s">
        <v>744</v>
      </c>
      <c r="D214" s="24" t="s">
        <v>745</v>
      </c>
      <c r="E214" s="24" t="s">
        <v>942</v>
      </c>
      <c r="F214" s="22">
        <v>15000000</v>
      </c>
      <c r="G214" s="23" t="s">
        <v>134</v>
      </c>
      <c r="H214" s="22">
        <f t="shared" si="6"/>
        <v>675000</v>
      </c>
      <c r="I214" s="22">
        <v>450000</v>
      </c>
      <c r="J214" s="22">
        <v>225000</v>
      </c>
      <c r="K214" s="22"/>
      <c r="L214" s="24" t="s">
        <v>135</v>
      </c>
      <c r="M214" s="25"/>
    </row>
    <row r="215" spans="1:13" s="26" customFormat="1" ht="16.5" customHeight="1" x14ac:dyDescent="0.25">
      <c r="A215" s="5">
        <f t="shared" si="7"/>
        <v>204</v>
      </c>
      <c r="B215" s="10" t="s">
        <v>746</v>
      </c>
      <c r="C215" s="10" t="s">
        <v>747</v>
      </c>
      <c r="D215" s="24" t="s">
        <v>748</v>
      </c>
      <c r="E215" s="24" t="s">
        <v>943</v>
      </c>
      <c r="F215" s="22">
        <v>15000000</v>
      </c>
      <c r="G215" s="23" t="s">
        <v>134</v>
      </c>
      <c r="H215" s="22">
        <f t="shared" si="6"/>
        <v>675000</v>
      </c>
      <c r="I215" s="22">
        <v>450000</v>
      </c>
      <c r="J215" s="22">
        <v>225000</v>
      </c>
      <c r="K215" s="22"/>
      <c r="L215" s="24" t="s">
        <v>135</v>
      </c>
      <c r="M215" s="25"/>
    </row>
    <row r="216" spans="1:13" s="26" customFormat="1" ht="16.5" customHeight="1" x14ac:dyDescent="0.25">
      <c r="A216" s="5">
        <f t="shared" si="7"/>
        <v>205</v>
      </c>
      <c r="B216" s="10" t="s">
        <v>767</v>
      </c>
      <c r="C216" s="10" t="s">
        <v>763</v>
      </c>
      <c r="D216" s="24" t="s">
        <v>764</v>
      </c>
      <c r="E216" s="24" t="s">
        <v>944</v>
      </c>
      <c r="F216" s="22">
        <v>13878525</v>
      </c>
      <c r="G216" s="23" t="s">
        <v>134</v>
      </c>
      <c r="H216" s="22">
        <f t="shared" si="6"/>
        <v>971496</v>
      </c>
      <c r="I216" s="22">
        <v>693926</v>
      </c>
      <c r="J216" s="22">
        <v>277570</v>
      </c>
      <c r="K216" s="22"/>
      <c r="L216" s="24" t="s">
        <v>135</v>
      </c>
      <c r="M216" s="25"/>
    </row>
    <row r="217" spans="1:13" s="26" customFormat="1" ht="16.5" customHeight="1" x14ac:dyDescent="0.25">
      <c r="A217" s="5">
        <f t="shared" si="7"/>
        <v>206</v>
      </c>
      <c r="B217" s="10" t="s">
        <v>238</v>
      </c>
      <c r="C217" s="10" t="s">
        <v>239</v>
      </c>
      <c r="D217" s="24" t="s">
        <v>240</v>
      </c>
      <c r="E217" s="24" t="s">
        <v>945</v>
      </c>
      <c r="F217" s="22">
        <v>45000000</v>
      </c>
      <c r="G217" s="23" t="s">
        <v>134</v>
      </c>
      <c r="H217" s="22">
        <f t="shared" si="6"/>
        <v>675000</v>
      </c>
      <c r="I217" s="22">
        <v>450000</v>
      </c>
      <c r="J217" s="22">
        <v>225000</v>
      </c>
      <c r="K217" s="22"/>
      <c r="L217" s="24" t="s">
        <v>135</v>
      </c>
      <c r="M217" s="25"/>
    </row>
    <row r="218" spans="1:13" s="26" customFormat="1" ht="16.5" customHeight="1" x14ac:dyDescent="0.25">
      <c r="A218" s="5">
        <f t="shared" si="7"/>
        <v>207</v>
      </c>
      <c r="B218" s="10" t="s">
        <v>753</v>
      </c>
      <c r="C218" s="10" t="s">
        <v>754</v>
      </c>
      <c r="D218" s="24" t="s">
        <v>769</v>
      </c>
      <c r="E218" s="24" t="s">
        <v>946</v>
      </c>
      <c r="F218" s="22">
        <v>10000000</v>
      </c>
      <c r="G218" s="23" t="s">
        <v>134</v>
      </c>
      <c r="H218" s="22">
        <f t="shared" si="6"/>
        <v>150000</v>
      </c>
      <c r="I218" s="22">
        <v>100000</v>
      </c>
      <c r="J218" s="22">
        <v>50000</v>
      </c>
      <c r="K218" s="22"/>
      <c r="L218" s="24" t="s">
        <v>135</v>
      </c>
      <c r="M218" s="25"/>
    </row>
    <row r="219" spans="1:13" s="26" customFormat="1" ht="16.5" customHeight="1" x14ac:dyDescent="0.25">
      <c r="A219" s="5">
        <f t="shared" si="7"/>
        <v>208</v>
      </c>
      <c r="B219" s="10" t="s">
        <v>757</v>
      </c>
      <c r="C219" s="10" t="s">
        <v>758</v>
      </c>
      <c r="D219" s="24" t="s">
        <v>770</v>
      </c>
      <c r="E219" s="24" t="s">
        <v>947</v>
      </c>
      <c r="F219" s="22">
        <v>21000000</v>
      </c>
      <c r="G219" s="23" t="s">
        <v>134</v>
      </c>
      <c r="H219" s="22">
        <f t="shared" si="6"/>
        <v>945000</v>
      </c>
      <c r="I219" s="22">
        <v>630000</v>
      </c>
      <c r="J219" s="22">
        <v>315000</v>
      </c>
      <c r="K219" s="22"/>
      <c r="L219" s="24" t="s">
        <v>135</v>
      </c>
      <c r="M219" s="25"/>
    </row>
    <row r="220" spans="1:13" s="26" customFormat="1" ht="16.5" customHeight="1" x14ac:dyDescent="0.25">
      <c r="A220" s="5">
        <f t="shared" si="7"/>
        <v>209</v>
      </c>
      <c r="B220" s="10" t="s">
        <v>759</v>
      </c>
      <c r="C220" s="10" t="s">
        <v>760</v>
      </c>
      <c r="D220" s="24" t="s">
        <v>771</v>
      </c>
      <c r="E220" s="24" t="s">
        <v>948</v>
      </c>
      <c r="F220" s="22">
        <v>20000000</v>
      </c>
      <c r="G220" s="23" t="s">
        <v>134</v>
      </c>
      <c r="H220" s="22">
        <f t="shared" si="6"/>
        <v>900000</v>
      </c>
      <c r="I220" s="22">
        <v>600000</v>
      </c>
      <c r="J220" s="22">
        <v>300000</v>
      </c>
      <c r="K220" s="22"/>
      <c r="L220" s="24" t="s">
        <v>135</v>
      </c>
      <c r="M220" s="25"/>
    </row>
    <row r="221" spans="1:13" s="26" customFormat="1" ht="16.5" customHeight="1" x14ac:dyDescent="0.25">
      <c r="A221" s="5">
        <f t="shared" si="7"/>
        <v>210</v>
      </c>
      <c r="B221" s="10" t="s">
        <v>755</v>
      </c>
      <c r="C221" s="10" t="s">
        <v>756</v>
      </c>
      <c r="D221" s="24" t="s">
        <v>772</v>
      </c>
      <c r="E221" s="24" t="s">
        <v>949</v>
      </c>
      <c r="F221" s="22">
        <v>9000000</v>
      </c>
      <c r="G221" s="23" t="s">
        <v>134</v>
      </c>
      <c r="H221" s="22">
        <f t="shared" si="6"/>
        <v>135000</v>
      </c>
      <c r="I221" s="22">
        <v>90000</v>
      </c>
      <c r="J221" s="22">
        <v>45000</v>
      </c>
      <c r="K221" s="22"/>
      <c r="L221" s="24" t="s">
        <v>135</v>
      </c>
      <c r="M221" s="25"/>
    </row>
    <row r="222" spans="1:13" s="26" customFormat="1" ht="16.5" customHeight="1" x14ac:dyDescent="0.25">
      <c r="A222" s="5">
        <f t="shared" si="7"/>
        <v>211</v>
      </c>
      <c r="B222" s="10" t="s">
        <v>761</v>
      </c>
      <c r="C222" s="10" t="s">
        <v>762</v>
      </c>
      <c r="D222" s="24" t="s">
        <v>773</v>
      </c>
      <c r="E222" s="24" t="s">
        <v>950</v>
      </c>
      <c r="F222" s="22">
        <v>15000000</v>
      </c>
      <c r="G222" s="23" t="s">
        <v>134</v>
      </c>
      <c r="H222" s="22">
        <f t="shared" si="6"/>
        <v>675000</v>
      </c>
      <c r="I222" s="22">
        <v>450000</v>
      </c>
      <c r="J222" s="22">
        <v>225000</v>
      </c>
      <c r="K222" s="22"/>
      <c r="L222" s="24" t="s">
        <v>135</v>
      </c>
      <c r="M222" s="25"/>
    </row>
    <row r="223" spans="1:13" s="26" customFormat="1" ht="16.5" customHeight="1" x14ac:dyDescent="0.25">
      <c r="A223" s="5">
        <f t="shared" si="7"/>
        <v>212</v>
      </c>
      <c r="B223" s="10" t="s">
        <v>776</v>
      </c>
      <c r="C223" s="10" t="s">
        <v>775</v>
      </c>
      <c r="D223" s="10"/>
      <c r="E223" s="24" t="str">
        <f>+VLOOKUP($B223,[1]Sheet1!$A$2:$D$213,4,0)</f>
        <v>Dịch vụ phục vụ đồ uống (HỘ KINH DOANH GÓC PHỐ)</v>
      </c>
      <c r="F223" s="22">
        <v>11000000</v>
      </c>
      <c r="G223" s="23" t="s">
        <v>134</v>
      </c>
      <c r="H223" s="22">
        <f t="shared" si="6"/>
        <v>540000</v>
      </c>
      <c r="I223" s="22">
        <v>360000</v>
      </c>
      <c r="J223" s="22">
        <v>180000</v>
      </c>
      <c r="K223" s="22"/>
      <c r="L223" s="24" t="s">
        <v>135</v>
      </c>
      <c r="M223" s="25"/>
    </row>
    <row r="224" spans="1:13" s="26" customFormat="1" ht="16.5" customHeight="1" x14ac:dyDescent="0.25">
      <c r="A224" s="5"/>
      <c r="B224" s="10"/>
      <c r="C224" s="10"/>
      <c r="D224" s="10"/>
      <c r="E224" s="10"/>
      <c r="F224" s="22"/>
      <c r="G224" s="23"/>
      <c r="H224" s="22"/>
      <c r="I224" s="22"/>
      <c r="J224" s="22"/>
      <c r="K224" s="22"/>
      <c r="L224" s="24"/>
      <c r="M224" s="25"/>
    </row>
    <row r="225" spans="1:13" s="26" customFormat="1" ht="19.5" customHeight="1" x14ac:dyDescent="0.25">
      <c r="A225" s="5"/>
      <c r="B225" s="10"/>
      <c r="C225" s="10"/>
      <c r="D225" s="10"/>
      <c r="E225" s="10"/>
      <c r="F225" s="22"/>
      <c r="G225" s="23"/>
      <c r="H225" s="22"/>
      <c r="I225" s="22"/>
      <c r="J225" s="22"/>
      <c r="K225" s="22"/>
      <c r="L225" s="24"/>
      <c r="M225" s="25"/>
    </row>
    <row r="226" spans="1:13" s="26" customFormat="1" ht="27" customHeight="1" x14ac:dyDescent="0.25">
      <c r="A226" s="29"/>
      <c r="B226" s="30"/>
      <c r="C226" s="30"/>
      <c r="D226" s="30"/>
      <c r="E226" s="30"/>
      <c r="F226" s="31"/>
      <c r="G226" s="32"/>
      <c r="H226" s="31"/>
      <c r="I226" s="31"/>
      <c r="J226" s="31"/>
      <c r="K226" s="62" t="s">
        <v>28</v>
      </c>
      <c r="L226" s="62"/>
      <c r="M226" s="62"/>
    </row>
    <row r="227" spans="1:13" s="27" customFormat="1" ht="21" customHeight="1" x14ac:dyDescent="0.25">
      <c r="A227" s="60" t="s">
        <v>21</v>
      </c>
      <c r="B227" s="60"/>
      <c r="C227" s="60"/>
      <c r="D227" s="60"/>
      <c r="E227" s="60"/>
      <c r="F227" s="58" t="s">
        <v>22</v>
      </c>
      <c r="G227" s="58"/>
      <c r="H227" s="57"/>
      <c r="K227" s="63" t="s">
        <v>23</v>
      </c>
      <c r="L227" s="63"/>
      <c r="M227" s="63"/>
    </row>
    <row r="228" spans="1:13" s="1" customFormat="1" ht="16.5" x14ac:dyDescent="0.25">
      <c r="A228" s="72" t="s">
        <v>25</v>
      </c>
      <c r="B228" s="72"/>
      <c r="C228" s="72"/>
      <c r="D228" s="72"/>
      <c r="E228" s="72"/>
      <c r="F228" s="64" t="s">
        <v>25</v>
      </c>
      <c r="G228" s="64"/>
      <c r="H228" s="56"/>
      <c r="K228" s="59" t="s">
        <v>25</v>
      </c>
      <c r="L228" s="59"/>
      <c r="M228" s="59"/>
    </row>
    <row r="229" spans="1:13" ht="16.5" x14ac:dyDescent="0.25">
      <c r="A229" s="28"/>
      <c r="B229" s="28"/>
      <c r="C229" s="28"/>
      <c r="D229" s="28"/>
      <c r="E229" s="28"/>
      <c r="F229" s="28"/>
      <c r="G229" s="28"/>
      <c r="H229" s="28"/>
      <c r="I229" s="28"/>
      <c r="J229" s="28"/>
      <c r="K229" s="28"/>
    </row>
    <row r="232" spans="1:13" x14ac:dyDescent="0.25">
      <c r="B232" s="53"/>
    </row>
  </sheetData>
  <mergeCells count="21">
    <mergeCell ref="K1:M1"/>
    <mergeCell ref="A5:M5"/>
    <mergeCell ref="A6:L6"/>
    <mergeCell ref="A8:A10"/>
    <mergeCell ref="B8:C8"/>
    <mergeCell ref="D8:K8"/>
    <mergeCell ref="L8:L10"/>
    <mergeCell ref="M8:M10"/>
    <mergeCell ref="B9:B10"/>
    <mergeCell ref="C9:C10"/>
    <mergeCell ref="D9:D10"/>
    <mergeCell ref="E9:E10"/>
    <mergeCell ref="G9:G10"/>
    <mergeCell ref="H9:K9"/>
    <mergeCell ref="K228:M228"/>
    <mergeCell ref="A227:E227"/>
    <mergeCell ref="F9:F10"/>
    <mergeCell ref="K226:M226"/>
    <mergeCell ref="K227:M227"/>
    <mergeCell ref="F228:G228"/>
    <mergeCell ref="A228:E228"/>
  </mergeCells>
  <dataValidations count="1">
    <dataValidation type="custom" operator="equal" allowBlank="1" showInputMessage="1" showErrorMessage="1" errorTitle="Thông báo" error="Sai cấu trúc MST" sqref="B223" xr:uid="{6926F194-60EA-4B32-B27D-DCC71DDDFDD3}">
      <formula1>BO223="OK"</formula1>
    </dataValidation>
  </dataValidations>
  <pageMargins left="0.7" right="0.7" top="0.75" bottom="0.75" header="0.3" footer="0.3"/>
  <pageSetup paperSize="8"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I46"/>
  <sheetViews>
    <sheetView tabSelected="1" topLeftCell="A15" zoomScale="80" zoomScaleNormal="80" workbookViewId="0">
      <selection activeCell="E30" sqref="E30"/>
    </sheetView>
  </sheetViews>
  <sheetFormatPr defaultRowHeight="15" x14ac:dyDescent="0.25"/>
  <cols>
    <col min="1" max="1" width="8.140625" customWidth="1"/>
    <col min="2" max="2" width="21.7109375" customWidth="1"/>
    <col min="3" max="3" width="32.140625" customWidth="1"/>
    <col min="4" max="4" width="32.7109375" customWidth="1"/>
    <col min="5" max="5" width="37.85546875" customWidth="1"/>
    <col min="6" max="6" width="16.5703125" customWidth="1"/>
    <col min="7" max="7" width="13.5703125" customWidth="1"/>
    <col min="8" max="8" width="13.42578125" customWidth="1"/>
    <col min="9" max="9" width="21.42578125" customWidth="1"/>
  </cols>
  <sheetData>
    <row r="1" spans="1:9" ht="18.75" customHeight="1" x14ac:dyDescent="0.25">
      <c r="A1" s="9" t="s">
        <v>26</v>
      </c>
      <c r="B1" s="9"/>
      <c r="H1" s="65" t="s">
        <v>0</v>
      </c>
      <c r="I1" s="67"/>
    </row>
    <row r="2" spans="1:9" ht="16.5" x14ac:dyDescent="0.25">
      <c r="A2" s="7" t="s">
        <v>29</v>
      </c>
    </row>
    <row r="3" spans="1:9" ht="16.5" x14ac:dyDescent="0.25">
      <c r="A3" s="8" t="s">
        <v>27</v>
      </c>
    </row>
    <row r="4" spans="1:9" ht="18.75" customHeight="1" x14ac:dyDescent="0.25">
      <c r="A4" s="77" t="s">
        <v>151</v>
      </c>
      <c r="B4" s="77"/>
      <c r="C4" s="77"/>
      <c r="D4" s="77"/>
      <c r="E4" s="77"/>
      <c r="F4" s="77"/>
      <c r="G4" s="77"/>
      <c r="H4" s="77"/>
      <c r="I4" s="77"/>
    </row>
    <row r="5" spans="1:9" ht="18.75" customHeight="1" x14ac:dyDescent="0.25">
      <c r="A5" s="77"/>
      <c r="B5" s="77"/>
      <c r="C5" s="77"/>
      <c r="D5" s="77"/>
      <c r="E5" s="77"/>
      <c r="F5" s="77"/>
      <c r="G5" s="77"/>
      <c r="H5" s="77"/>
      <c r="I5" s="77"/>
    </row>
    <row r="6" spans="1:9" ht="18.75" x14ac:dyDescent="0.3">
      <c r="A6" s="75" t="s">
        <v>30</v>
      </c>
      <c r="B6" s="75"/>
      <c r="C6" s="75"/>
      <c r="D6" s="75"/>
      <c r="E6" s="75"/>
      <c r="F6" s="75"/>
      <c r="G6" s="75"/>
      <c r="H6" s="75"/>
      <c r="I6" s="75"/>
    </row>
    <row r="7" spans="1:9" ht="18.75" x14ac:dyDescent="0.3">
      <c r="A7" s="2"/>
      <c r="B7" s="1"/>
      <c r="C7" s="1"/>
      <c r="D7" s="1"/>
      <c r="E7" s="1"/>
      <c r="F7" s="1"/>
      <c r="G7" s="1"/>
      <c r="H7" s="76" t="s">
        <v>1</v>
      </c>
      <c r="I7" s="76"/>
    </row>
    <row r="8" spans="1:9" ht="16.5" x14ac:dyDescent="0.25">
      <c r="A8" s="78" t="s">
        <v>2</v>
      </c>
      <c r="B8" s="81" t="s">
        <v>3</v>
      </c>
      <c r="C8" s="81"/>
      <c r="D8" s="81" t="s">
        <v>4</v>
      </c>
      <c r="E8" s="81"/>
      <c r="F8" s="81"/>
      <c r="G8" s="81"/>
      <c r="H8" s="71" t="s">
        <v>5</v>
      </c>
      <c r="I8" s="71" t="s">
        <v>6</v>
      </c>
    </row>
    <row r="9" spans="1:9" x14ac:dyDescent="0.25">
      <c r="A9" s="80"/>
      <c r="B9" s="78" t="s">
        <v>7</v>
      </c>
      <c r="C9" s="78" t="s">
        <v>8</v>
      </c>
      <c r="D9" s="78" t="s">
        <v>9</v>
      </c>
      <c r="E9" s="78" t="s">
        <v>10</v>
      </c>
      <c r="F9" s="78" t="s">
        <v>11</v>
      </c>
      <c r="G9" s="73" t="s">
        <v>149</v>
      </c>
      <c r="H9" s="71"/>
      <c r="I9" s="71"/>
    </row>
    <row r="10" spans="1:9" ht="17.25" customHeight="1" x14ac:dyDescent="0.25">
      <c r="A10" s="79"/>
      <c r="B10" s="79"/>
      <c r="C10" s="79"/>
      <c r="D10" s="79"/>
      <c r="E10" s="79"/>
      <c r="F10" s="79"/>
      <c r="G10" s="74"/>
      <c r="H10" s="71"/>
      <c r="I10" s="71"/>
    </row>
    <row r="11" spans="1:9" x14ac:dyDescent="0.25">
      <c r="A11" s="3" t="s">
        <v>12</v>
      </c>
      <c r="B11" s="3" t="s">
        <v>13</v>
      </c>
      <c r="C11" s="3" t="s">
        <v>14</v>
      </c>
      <c r="D11" s="3" t="s">
        <v>15</v>
      </c>
      <c r="E11" s="3" t="s">
        <v>16</v>
      </c>
      <c r="F11" s="4" t="s">
        <v>17</v>
      </c>
      <c r="G11" s="4" t="s">
        <v>18</v>
      </c>
      <c r="H11" s="3" t="s">
        <v>19</v>
      </c>
      <c r="I11" s="3" t="s">
        <v>20</v>
      </c>
    </row>
    <row r="12" spans="1:9" ht="16.5" customHeight="1" x14ac:dyDescent="0.25">
      <c r="A12" s="5">
        <v>1</v>
      </c>
      <c r="B12" s="10" t="s">
        <v>43</v>
      </c>
      <c r="C12" s="10" t="s">
        <v>44</v>
      </c>
      <c r="D12" s="10" t="s">
        <v>45</v>
      </c>
      <c r="E12" s="24" t="s">
        <v>136</v>
      </c>
      <c r="F12" s="11">
        <v>5000000</v>
      </c>
      <c r="G12" s="12" t="s">
        <v>134</v>
      </c>
      <c r="H12" s="10" t="s">
        <v>135</v>
      </c>
      <c r="I12" s="13"/>
    </row>
    <row r="13" spans="1:9" ht="16.5" customHeight="1" x14ac:dyDescent="0.25">
      <c r="A13" s="5">
        <v>2</v>
      </c>
      <c r="B13" s="10" t="s">
        <v>46</v>
      </c>
      <c r="C13" s="10" t="s">
        <v>47</v>
      </c>
      <c r="D13" s="10" t="s">
        <v>48</v>
      </c>
      <c r="E13" s="24" t="s">
        <v>137</v>
      </c>
      <c r="F13" s="11">
        <v>8000000</v>
      </c>
      <c r="G13" s="12" t="s">
        <v>134</v>
      </c>
      <c r="H13" s="10" t="s">
        <v>135</v>
      </c>
      <c r="I13" s="13"/>
    </row>
    <row r="14" spans="1:9" ht="16.5" customHeight="1" x14ac:dyDescent="0.25">
      <c r="A14" s="5">
        <v>3</v>
      </c>
      <c r="B14" s="10" t="s">
        <v>49</v>
      </c>
      <c r="C14" s="10" t="s">
        <v>50</v>
      </c>
      <c r="D14" s="10" t="s">
        <v>51</v>
      </c>
      <c r="E14" s="24" t="s">
        <v>138</v>
      </c>
      <c r="F14" s="11">
        <v>4000000</v>
      </c>
      <c r="G14" s="12" t="s">
        <v>134</v>
      </c>
      <c r="H14" s="10" t="s">
        <v>135</v>
      </c>
      <c r="I14" s="13"/>
    </row>
    <row r="15" spans="1:9" ht="16.5" customHeight="1" x14ac:dyDescent="0.25">
      <c r="A15" s="5">
        <v>4</v>
      </c>
      <c r="B15" s="10" t="s">
        <v>52</v>
      </c>
      <c r="C15" s="10" t="s">
        <v>53</v>
      </c>
      <c r="D15" s="10" t="s">
        <v>54</v>
      </c>
      <c r="E15" s="24" t="s">
        <v>136</v>
      </c>
      <c r="F15" s="11">
        <v>6000000</v>
      </c>
      <c r="G15" s="12" t="s">
        <v>134</v>
      </c>
      <c r="H15" s="10" t="s">
        <v>135</v>
      </c>
      <c r="I15" s="13"/>
    </row>
    <row r="16" spans="1:9" ht="16.5" customHeight="1" x14ac:dyDescent="0.25">
      <c r="A16" s="5">
        <v>5</v>
      </c>
      <c r="B16" s="10" t="s">
        <v>55</v>
      </c>
      <c r="C16" s="10" t="s">
        <v>56</v>
      </c>
      <c r="D16" s="10" t="s">
        <v>57</v>
      </c>
      <c r="E16" s="24" t="s">
        <v>136</v>
      </c>
      <c r="F16" s="11">
        <v>4000000</v>
      </c>
      <c r="G16" s="12" t="s">
        <v>134</v>
      </c>
      <c r="H16" s="10" t="s">
        <v>135</v>
      </c>
      <c r="I16" s="13"/>
    </row>
    <row r="17" spans="1:9" ht="16.5" customHeight="1" x14ac:dyDescent="0.25">
      <c r="A17" s="5">
        <v>6</v>
      </c>
      <c r="B17" s="10" t="s">
        <v>58</v>
      </c>
      <c r="C17" s="10" t="s">
        <v>59</v>
      </c>
      <c r="D17" s="10" t="s">
        <v>60</v>
      </c>
      <c r="E17" s="24" t="s">
        <v>137</v>
      </c>
      <c r="F17" s="11">
        <v>8000000</v>
      </c>
      <c r="G17" s="12" t="s">
        <v>134</v>
      </c>
      <c r="H17" s="10" t="s">
        <v>135</v>
      </c>
      <c r="I17" s="13"/>
    </row>
    <row r="18" spans="1:9" ht="16.5" customHeight="1" x14ac:dyDescent="0.25">
      <c r="A18" s="5">
        <v>7</v>
      </c>
      <c r="B18" s="10" t="s">
        <v>61</v>
      </c>
      <c r="C18" s="10" t="s">
        <v>62</v>
      </c>
      <c r="D18" s="10" t="s">
        <v>63</v>
      </c>
      <c r="E18" s="24" t="s">
        <v>139</v>
      </c>
      <c r="F18" s="11">
        <v>2000000</v>
      </c>
      <c r="G18" s="12" t="s">
        <v>134</v>
      </c>
      <c r="H18" s="10" t="s">
        <v>135</v>
      </c>
      <c r="I18" s="13"/>
    </row>
    <row r="19" spans="1:9" ht="16.5" customHeight="1" x14ac:dyDescent="0.25">
      <c r="A19" s="5">
        <v>8</v>
      </c>
      <c r="B19" s="10" t="s">
        <v>64</v>
      </c>
      <c r="C19" s="10" t="s">
        <v>65</v>
      </c>
      <c r="D19" s="10" t="s">
        <v>51</v>
      </c>
      <c r="E19" s="24" t="s">
        <v>139</v>
      </c>
      <c r="F19" s="11">
        <v>2600000</v>
      </c>
      <c r="G19" s="12" t="s">
        <v>134</v>
      </c>
      <c r="H19" s="10" t="s">
        <v>135</v>
      </c>
      <c r="I19" s="13"/>
    </row>
    <row r="20" spans="1:9" ht="16.5" customHeight="1" x14ac:dyDescent="0.25">
      <c r="A20" s="5">
        <v>9</v>
      </c>
      <c r="B20" s="10" t="s">
        <v>66</v>
      </c>
      <c r="C20" s="10" t="s">
        <v>67</v>
      </c>
      <c r="D20" s="10" t="s">
        <v>68</v>
      </c>
      <c r="E20" s="24" t="s">
        <v>138</v>
      </c>
      <c r="F20" s="11">
        <v>5000000</v>
      </c>
      <c r="G20" s="12" t="s">
        <v>134</v>
      </c>
      <c r="H20" s="10" t="s">
        <v>135</v>
      </c>
      <c r="I20" s="13"/>
    </row>
    <row r="21" spans="1:9" ht="16.5" customHeight="1" x14ac:dyDescent="0.25">
      <c r="A21" s="5">
        <v>10</v>
      </c>
      <c r="B21" s="10" t="s">
        <v>69</v>
      </c>
      <c r="C21" s="10" t="s">
        <v>70</v>
      </c>
      <c r="D21" s="10" t="s">
        <v>71</v>
      </c>
      <c r="E21" s="24" t="s">
        <v>140</v>
      </c>
      <c r="F21" s="11">
        <v>7000000</v>
      </c>
      <c r="G21" s="12" t="s">
        <v>134</v>
      </c>
      <c r="H21" s="10" t="s">
        <v>135</v>
      </c>
      <c r="I21" s="13"/>
    </row>
    <row r="22" spans="1:9" ht="16.5" customHeight="1" x14ac:dyDescent="0.25">
      <c r="A22" s="5">
        <v>11</v>
      </c>
      <c r="B22" s="10" t="s">
        <v>72</v>
      </c>
      <c r="C22" s="10" t="s">
        <v>73</v>
      </c>
      <c r="D22" s="10" t="s">
        <v>74</v>
      </c>
      <c r="E22" s="24" t="s">
        <v>136</v>
      </c>
      <c r="F22" s="11">
        <v>6000000</v>
      </c>
      <c r="G22" s="12" t="s">
        <v>134</v>
      </c>
      <c r="H22" s="10" t="s">
        <v>135</v>
      </c>
      <c r="I22" s="13"/>
    </row>
    <row r="23" spans="1:9" ht="16.5" customHeight="1" x14ac:dyDescent="0.25">
      <c r="A23" s="5">
        <v>12</v>
      </c>
      <c r="B23" s="10" t="s">
        <v>75</v>
      </c>
      <c r="C23" s="10" t="s">
        <v>76</v>
      </c>
      <c r="D23" s="10" t="s">
        <v>77</v>
      </c>
      <c r="E23" s="24" t="s">
        <v>136</v>
      </c>
      <c r="F23" s="11">
        <v>5000000</v>
      </c>
      <c r="G23" s="12" t="s">
        <v>134</v>
      </c>
      <c r="H23" s="10" t="s">
        <v>135</v>
      </c>
      <c r="I23" s="13"/>
    </row>
    <row r="24" spans="1:9" ht="16.5" customHeight="1" x14ac:dyDescent="0.25">
      <c r="A24" s="5">
        <v>13</v>
      </c>
      <c r="B24" s="10" t="s">
        <v>78</v>
      </c>
      <c r="C24" s="10" t="s">
        <v>79</v>
      </c>
      <c r="D24" s="10" t="s">
        <v>80</v>
      </c>
      <c r="E24" s="24" t="s">
        <v>141</v>
      </c>
      <c r="F24" s="11">
        <v>7200000</v>
      </c>
      <c r="G24" s="12" t="s">
        <v>134</v>
      </c>
      <c r="H24" s="10" t="s">
        <v>135</v>
      </c>
      <c r="I24" s="13"/>
    </row>
    <row r="25" spans="1:9" ht="16.5" customHeight="1" x14ac:dyDescent="0.25">
      <c r="A25" s="5">
        <v>14</v>
      </c>
      <c r="B25" s="10" t="s">
        <v>81</v>
      </c>
      <c r="C25" s="10" t="s">
        <v>82</v>
      </c>
      <c r="D25" s="10" t="s">
        <v>83</v>
      </c>
      <c r="E25" s="24" t="s">
        <v>139</v>
      </c>
      <c r="F25" s="11">
        <v>3000000</v>
      </c>
      <c r="G25" s="12" t="s">
        <v>134</v>
      </c>
      <c r="H25" s="10" t="s">
        <v>135</v>
      </c>
      <c r="I25" s="13"/>
    </row>
    <row r="26" spans="1:9" ht="16.5" customHeight="1" x14ac:dyDescent="0.25">
      <c r="A26" s="5">
        <v>15</v>
      </c>
      <c r="B26" s="10" t="s">
        <v>84</v>
      </c>
      <c r="C26" s="10" t="s">
        <v>85</v>
      </c>
      <c r="D26" s="10" t="s">
        <v>86</v>
      </c>
      <c r="E26" s="24" t="s">
        <v>136</v>
      </c>
      <c r="F26" s="11">
        <v>4000000</v>
      </c>
      <c r="G26" s="12" t="s">
        <v>134</v>
      </c>
      <c r="H26" s="10" t="s">
        <v>135</v>
      </c>
      <c r="I26" s="13"/>
    </row>
    <row r="27" spans="1:9" ht="16.5" customHeight="1" x14ac:dyDescent="0.25">
      <c r="A27" s="5">
        <v>16</v>
      </c>
      <c r="B27" s="10" t="s">
        <v>87</v>
      </c>
      <c r="C27" s="10" t="s">
        <v>88</v>
      </c>
      <c r="D27" s="10" t="s">
        <v>89</v>
      </c>
      <c r="E27" s="24" t="s">
        <v>139</v>
      </c>
      <c r="F27" s="11">
        <v>3000000</v>
      </c>
      <c r="G27" s="12" t="s">
        <v>134</v>
      </c>
      <c r="H27" s="10" t="s">
        <v>135</v>
      </c>
      <c r="I27" s="13"/>
    </row>
    <row r="28" spans="1:9" ht="16.5" customHeight="1" x14ac:dyDescent="0.25">
      <c r="A28" s="5">
        <v>17</v>
      </c>
      <c r="B28" s="10" t="s">
        <v>90</v>
      </c>
      <c r="C28" s="10" t="s">
        <v>91</v>
      </c>
      <c r="D28" s="10" t="s">
        <v>51</v>
      </c>
      <c r="E28" s="24" t="s">
        <v>138</v>
      </c>
      <c r="F28" s="11">
        <v>8000000</v>
      </c>
      <c r="G28" s="12" t="s">
        <v>134</v>
      </c>
      <c r="H28" s="10" t="s">
        <v>135</v>
      </c>
      <c r="I28" s="13"/>
    </row>
    <row r="29" spans="1:9" ht="16.5" customHeight="1" x14ac:dyDescent="0.25">
      <c r="A29" s="5">
        <v>18</v>
      </c>
      <c r="B29" s="10" t="s">
        <v>92</v>
      </c>
      <c r="C29" s="10" t="s">
        <v>93</v>
      </c>
      <c r="D29" s="10" t="s">
        <v>94</v>
      </c>
      <c r="E29" s="24" t="s">
        <v>139</v>
      </c>
      <c r="F29" s="11">
        <v>5600000</v>
      </c>
      <c r="G29" s="12" t="s">
        <v>134</v>
      </c>
      <c r="H29" s="10" t="s">
        <v>135</v>
      </c>
      <c r="I29" s="13"/>
    </row>
    <row r="30" spans="1:9" ht="16.5" customHeight="1" x14ac:dyDescent="0.25">
      <c r="A30" s="5">
        <v>19</v>
      </c>
      <c r="B30" s="10" t="s">
        <v>95</v>
      </c>
      <c r="C30" s="10" t="s">
        <v>96</v>
      </c>
      <c r="D30" s="10" t="s">
        <v>97</v>
      </c>
      <c r="E30" s="24" t="s">
        <v>136</v>
      </c>
      <c r="F30" s="11">
        <v>6000000</v>
      </c>
      <c r="G30" s="12" t="s">
        <v>134</v>
      </c>
      <c r="H30" s="10" t="s">
        <v>135</v>
      </c>
      <c r="I30" s="13"/>
    </row>
    <row r="31" spans="1:9" ht="16.5" customHeight="1" x14ac:dyDescent="0.25">
      <c r="A31" s="5">
        <v>20</v>
      </c>
      <c r="B31" s="10" t="s">
        <v>98</v>
      </c>
      <c r="C31" s="10" t="s">
        <v>99</v>
      </c>
      <c r="D31" s="10" t="s">
        <v>100</v>
      </c>
      <c r="E31" s="24" t="s">
        <v>136</v>
      </c>
      <c r="F31" s="11">
        <v>4000000</v>
      </c>
      <c r="G31" s="12" t="s">
        <v>134</v>
      </c>
      <c r="H31" s="10" t="s">
        <v>135</v>
      </c>
      <c r="I31" s="13"/>
    </row>
    <row r="32" spans="1:9" ht="16.5" customHeight="1" x14ac:dyDescent="0.25">
      <c r="A32" s="5">
        <v>21</v>
      </c>
      <c r="B32" s="10" t="s">
        <v>101</v>
      </c>
      <c r="C32" s="10" t="s">
        <v>102</v>
      </c>
      <c r="D32" s="10" t="s">
        <v>103</v>
      </c>
      <c r="E32" s="24" t="s">
        <v>136</v>
      </c>
      <c r="F32" s="11">
        <v>2200000</v>
      </c>
      <c r="G32" s="12" t="s">
        <v>134</v>
      </c>
      <c r="H32" s="10" t="s">
        <v>135</v>
      </c>
      <c r="I32" s="13"/>
    </row>
    <row r="33" spans="1:9" ht="16.5" customHeight="1" x14ac:dyDescent="0.25">
      <c r="A33" s="5">
        <v>22</v>
      </c>
      <c r="B33" s="10" t="s">
        <v>104</v>
      </c>
      <c r="C33" s="10" t="s">
        <v>105</v>
      </c>
      <c r="D33" s="10" t="s">
        <v>106</v>
      </c>
      <c r="E33" s="24" t="s">
        <v>136</v>
      </c>
      <c r="F33" s="11">
        <v>6000000</v>
      </c>
      <c r="G33" s="12" t="s">
        <v>134</v>
      </c>
      <c r="H33" s="10" t="s">
        <v>135</v>
      </c>
      <c r="I33" s="13"/>
    </row>
    <row r="34" spans="1:9" ht="16.5" customHeight="1" x14ac:dyDescent="0.25">
      <c r="A34" s="5">
        <v>23</v>
      </c>
      <c r="B34" s="10" t="s">
        <v>107</v>
      </c>
      <c r="C34" s="10" t="s">
        <v>108</v>
      </c>
      <c r="D34" s="10" t="s">
        <v>109</v>
      </c>
      <c r="E34" s="24" t="s">
        <v>142</v>
      </c>
      <c r="F34" s="11">
        <v>6000000</v>
      </c>
      <c r="G34" s="12" t="s">
        <v>134</v>
      </c>
      <c r="H34" s="10" t="s">
        <v>135</v>
      </c>
      <c r="I34" s="13"/>
    </row>
    <row r="35" spans="1:9" ht="16.5" customHeight="1" x14ac:dyDescent="0.25">
      <c r="A35" s="5">
        <v>24</v>
      </c>
      <c r="B35" s="10" t="s">
        <v>110</v>
      </c>
      <c r="C35" s="10" t="s">
        <v>111</v>
      </c>
      <c r="D35" s="10" t="s">
        <v>112</v>
      </c>
      <c r="E35" s="24" t="s">
        <v>143</v>
      </c>
      <c r="F35" s="11">
        <v>4000000</v>
      </c>
      <c r="G35" s="12" t="s">
        <v>134</v>
      </c>
      <c r="H35" s="10" t="s">
        <v>135</v>
      </c>
      <c r="I35" s="13"/>
    </row>
    <row r="36" spans="1:9" ht="16.5" customHeight="1" x14ac:dyDescent="0.25">
      <c r="A36" s="5">
        <v>25</v>
      </c>
      <c r="B36" s="10" t="s">
        <v>113</v>
      </c>
      <c r="C36" s="10" t="s">
        <v>114</v>
      </c>
      <c r="D36" s="10" t="s">
        <v>115</v>
      </c>
      <c r="E36" s="24" t="s">
        <v>144</v>
      </c>
      <c r="F36" s="11">
        <v>8000000</v>
      </c>
      <c r="G36" s="12" t="s">
        <v>134</v>
      </c>
      <c r="H36" s="10" t="s">
        <v>135</v>
      </c>
      <c r="I36" s="13"/>
    </row>
    <row r="37" spans="1:9" ht="16.5" customHeight="1" x14ac:dyDescent="0.25">
      <c r="A37" s="5">
        <v>26</v>
      </c>
      <c r="B37" s="10" t="s">
        <v>116</v>
      </c>
      <c r="C37" s="10" t="s">
        <v>117</v>
      </c>
      <c r="D37" s="10" t="s">
        <v>118</v>
      </c>
      <c r="E37" s="24" t="s">
        <v>142</v>
      </c>
      <c r="F37" s="11">
        <v>5000000</v>
      </c>
      <c r="G37" s="12" t="s">
        <v>134</v>
      </c>
      <c r="H37" s="10" t="s">
        <v>135</v>
      </c>
      <c r="I37" s="13"/>
    </row>
    <row r="38" spans="1:9" ht="16.5" customHeight="1" x14ac:dyDescent="0.25">
      <c r="A38" s="5">
        <v>27</v>
      </c>
      <c r="B38" s="10" t="s">
        <v>119</v>
      </c>
      <c r="C38" s="10" t="s">
        <v>120</v>
      </c>
      <c r="D38" s="10" t="s">
        <v>121</v>
      </c>
      <c r="E38" s="24" t="s">
        <v>145</v>
      </c>
      <c r="F38" s="11">
        <v>5000000</v>
      </c>
      <c r="G38" s="12" t="s">
        <v>134</v>
      </c>
      <c r="H38" s="10" t="s">
        <v>135</v>
      </c>
      <c r="I38" s="13"/>
    </row>
    <row r="39" spans="1:9" ht="16.5" customHeight="1" x14ac:dyDescent="0.25">
      <c r="A39" s="5">
        <v>28</v>
      </c>
      <c r="B39" s="10" t="s">
        <v>122</v>
      </c>
      <c r="C39" s="10" t="s">
        <v>123</v>
      </c>
      <c r="D39" s="10" t="s">
        <v>124</v>
      </c>
      <c r="E39" s="24" t="s">
        <v>146</v>
      </c>
      <c r="F39" s="11">
        <v>4000000</v>
      </c>
      <c r="G39" s="12" t="s">
        <v>134</v>
      </c>
      <c r="H39" s="10" t="s">
        <v>135</v>
      </c>
      <c r="I39" s="13"/>
    </row>
    <row r="40" spans="1:9" ht="16.5" customHeight="1" x14ac:dyDescent="0.25">
      <c r="A40" s="5">
        <v>29</v>
      </c>
      <c r="B40" s="10" t="s">
        <v>125</v>
      </c>
      <c r="C40" s="10" t="s">
        <v>126</v>
      </c>
      <c r="D40" s="10" t="s">
        <v>127</v>
      </c>
      <c r="E40" s="24" t="s">
        <v>142</v>
      </c>
      <c r="F40" s="11">
        <v>3000000</v>
      </c>
      <c r="G40" s="12" t="s">
        <v>134</v>
      </c>
      <c r="H40" s="10" t="s">
        <v>135</v>
      </c>
      <c r="I40" s="13"/>
    </row>
    <row r="41" spans="1:9" ht="16.5" customHeight="1" x14ac:dyDescent="0.25">
      <c r="A41" s="5">
        <v>30</v>
      </c>
      <c r="B41" s="10" t="s">
        <v>128</v>
      </c>
      <c r="C41" s="10" t="s">
        <v>129</v>
      </c>
      <c r="D41" s="10" t="s">
        <v>130</v>
      </c>
      <c r="E41" s="24" t="s">
        <v>147</v>
      </c>
      <c r="F41" s="11">
        <v>6000000</v>
      </c>
      <c r="G41" s="12" t="s">
        <v>134</v>
      </c>
      <c r="H41" s="10" t="s">
        <v>135</v>
      </c>
      <c r="I41" s="13"/>
    </row>
    <row r="42" spans="1:9" ht="16.5" customHeight="1" x14ac:dyDescent="0.25">
      <c r="A42" s="5">
        <v>31</v>
      </c>
      <c r="B42" s="10" t="s">
        <v>131</v>
      </c>
      <c r="C42" s="10" t="s">
        <v>132</v>
      </c>
      <c r="D42" s="10" t="s">
        <v>133</v>
      </c>
      <c r="E42" s="24" t="s">
        <v>148</v>
      </c>
      <c r="F42" s="11">
        <v>6000000</v>
      </c>
      <c r="G42" s="12" t="s">
        <v>134</v>
      </c>
      <c r="H42" s="10" t="s">
        <v>135</v>
      </c>
      <c r="I42" s="13"/>
    </row>
    <row r="43" spans="1:9" ht="16.5" customHeight="1" x14ac:dyDescent="0.25">
      <c r="A43" s="5">
        <v>32</v>
      </c>
      <c r="B43" s="10" t="s">
        <v>765</v>
      </c>
      <c r="C43" s="10" t="s">
        <v>766</v>
      </c>
      <c r="D43" s="10" t="s">
        <v>768</v>
      </c>
      <c r="E43" s="10" t="s">
        <v>774</v>
      </c>
      <c r="F43" s="11">
        <v>3000000</v>
      </c>
      <c r="G43" s="12" t="s">
        <v>134</v>
      </c>
      <c r="H43" s="10" t="s">
        <v>135</v>
      </c>
      <c r="I43" s="13"/>
    </row>
    <row r="44" spans="1:9" ht="18.75" x14ac:dyDescent="0.25">
      <c r="A44" s="1"/>
      <c r="B44" s="1"/>
      <c r="C44" s="1"/>
      <c r="D44" s="1"/>
      <c r="E44" s="6"/>
      <c r="F44" s="1"/>
      <c r="G44" s="62" t="s">
        <v>28</v>
      </c>
      <c r="H44" s="62"/>
      <c r="I44" s="62"/>
    </row>
    <row r="45" spans="1:9" ht="16.5" x14ac:dyDescent="0.25">
      <c r="A45" s="60" t="s">
        <v>21</v>
      </c>
      <c r="B45" s="60"/>
      <c r="C45" s="60"/>
      <c r="D45" s="60" t="s">
        <v>22</v>
      </c>
      <c r="E45" s="60"/>
      <c r="F45" s="60"/>
      <c r="G45" s="63" t="s">
        <v>23</v>
      </c>
      <c r="H45" s="63"/>
      <c r="I45" s="63"/>
    </row>
    <row r="46" spans="1:9" ht="16.5" x14ac:dyDescent="0.25">
      <c r="A46" s="72" t="s">
        <v>24</v>
      </c>
      <c r="B46" s="72"/>
      <c r="C46" s="72"/>
      <c r="D46" s="59" t="s">
        <v>25</v>
      </c>
      <c r="E46" s="59"/>
      <c r="F46" s="59"/>
      <c r="G46" s="59" t="s">
        <v>25</v>
      </c>
      <c r="H46" s="59"/>
      <c r="I46" s="59"/>
    </row>
  </sheetData>
  <mergeCells count="22">
    <mergeCell ref="H1:I1"/>
    <mergeCell ref="A6:I6"/>
    <mergeCell ref="H7:I7"/>
    <mergeCell ref="A4:I5"/>
    <mergeCell ref="D9:D10"/>
    <mergeCell ref="E9:E10"/>
    <mergeCell ref="F9:F10"/>
    <mergeCell ref="G9:G10"/>
    <mergeCell ref="A8:A10"/>
    <mergeCell ref="B8:C8"/>
    <mergeCell ref="D8:G8"/>
    <mergeCell ref="H8:H10"/>
    <mergeCell ref="I8:I10"/>
    <mergeCell ref="B9:B10"/>
    <mergeCell ref="C9:C10"/>
    <mergeCell ref="A46:C46"/>
    <mergeCell ref="D46:F46"/>
    <mergeCell ref="G46:I46"/>
    <mergeCell ref="G44:I44"/>
    <mergeCell ref="A45:C45"/>
    <mergeCell ref="D45:F45"/>
    <mergeCell ref="G45:I45"/>
  </mergeCells>
  <pageMargins left="0.7" right="0.7" top="0.25" bottom="0.2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B30FD-3852-41E2-B925-16F758599FC7}">
  <sheetPr filterMode="1"/>
  <dimension ref="A1:B243"/>
  <sheetViews>
    <sheetView workbookViewId="0">
      <selection activeCell="G251" sqref="G251"/>
    </sheetView>
  </sheetViews>
  <sheetFormatPr defaultRowHeight="15" x14ac:dyDescent="0.25"/>
  <cols>
    <col min="1" max="1" width="16.42578125" customWidth="1"/>
    <col min="2" max="2" width="11.85546875" customWidth="1"/>
  </cols>
  <sheetData>
    <row r="1" spans="1:2" x14ac:dyDescent="0.25">
      <c r="A1" s="33" t="s">
        <v>153</v>
      </c>
      <c r="B1" t="str">
        <f>+VLOOKUP($A1,'[2]Danh sách'!$B$11:$B$258,1,0)</f>
        <v>8293903500</v>
      </c>
    </row>
    <row r="2" spans="1:2" hidden="1" x14ac:dyDescent="0.25">
      <c r="A2" s="34" t="s">
        <v>749</v>
      </c>
      <c r="B2" t="str">
        <f>+VLOOKUP($A2,'[2]Danh sách'!$B$11:$B$258,1,0)</f>
        <v>8304585411-001</v>
      </c>
    </row>
    <row r="3" spans="1:2" hidden="1" x14ac:dyDescent="0.25">
      <c r="A3" s="33" t="s">
        <v>155</v>
      </c>
      <c r="B3" t="str">
        <f>+VLOOKUP($A3,'[2]Danh sách'!$B$11:$B$258,1,0)</f>
        <v>4100634014</v>
      </c>
    </row>
    <row r="4" spans="1:2" hidden="1" x14ac:dyDescent="0.25">
      <c r="A4" s="33" t="s">
        <v>157</v>
      </c>
      <c r="B4" t="str">
        <f>+VLOOKUP($A4,'[2]Danh sách'!$B$11:$B$258,1,0)</f>
        <v>4101331848</v>
      </c>
    </row>
    <row r="5" spans="1:2" hidden="1" x14ac:dyDescent="0.25">
      <c r="A5" s="36" t="s">
        <v>159</v>
      </c>
      <c r="B5" t="str">
        <f>+VLOOKUP($A5,'[2]Danh sách'!$B$11:$B$258,1,0)</f>
        <v>4101428092</v>
      </c>
    </row>
    <row r="6" spans="1:2" hidden="1" x14ac:dyDescent="0.25">
      <c r="A6" s="33" t="s">
        <v>113</v>
      </c>
      <c r="B6" t="str">
        <f>+VLOOKUP($A6,'[2]Danh sách'!$B$11:$B$258,1,0)</f>
        <v>4101599531</v>
      </c>
    </row>
    <row r="7" spans="1:2" hidden="1" x14ac:dyDescent="0.25">
      <c r="A7" s="33" t="s">
        <v>161</v>
      </c>
      <c r="B7" t="str">
        <f>+VLOOKUP($A7,'[2]Danh sách'!$B$11:$B$258,1,0)</f>
        <v>4101341846</v>
      </c>
    </row>
    <row r="8" spans="1:2" hidden="1" x14ac:dyDescent="0.25">
      <c r="A8" s="33" t="s">
        <v>163</v>
      </c>
      <c r="B8" t="str">
        <f>+VLOOKUP($A8,'[2]Danh sách'!$B$11:$B$258,1,0)</f>
        <v>4101362370</v>
      </c>
    </row>
    <row r="9" spans="1:2" hidden="1" x14ac:dyDescent="0.25">
      <c r="A9" s="33" t="s">
        <v>165</v>
      </c>
      <c r="B9" t="str">
        <f>+VLOOKUP($A9,'[2]Danh sách'!$B$11:$B$258,1,0)</f>
        <v>4101533812</v>
      </c>
    </row>
    <row r="10" spans="1:2" hidden="1" x14ac:dyDescent="0.25">
      <c r="A10" s="33" t="s">
        <v>119</v>
      </c>
      <c r="B10" t="str">
        <f>+VLOOKUP($A10,'[2]Danh sách'!$B$11:$B$258,1,0)</f>
        <v>8557850822-001</v>
      </c>
    </row>
    <row r="11" spans="1:2" hidden="1" x14ac:dyDescent="0.25">
      <c r="A11" s="36" t="s">
        <v>167</v>
      </c>
      <c r="B11" t="str">
        <f>+VLOOKUP($A11,'[2]Danh sách'!$B$11:$B$258,1,0)</f>
        <v>4100627419</v>
      </c>
    </row>
    <row r="12" spans="1:2" hidden="1" x14ac:dyDescent="0.25">
      <c r="A12" s="33" t="s">
        <v>169</v>
      </c>
      <c r="B12" t="str">
        <f>+VLOOKUP($A12,'[2]Danh sách'!$B$11:$B$258,1,0)</f>
        <v>4101491802</v>
      </c>
    </row>
    <row r="13" spans="1:2" hidden="1" x14ac:dyDescent="0.25">
      <c r="A13" s="36" t="s">
        <v>618</v>
      </c>
      <c r="B13" t="str">
        <f>+VLOOKUP($A13,'[2]Danh sách'!$B$11:$B$258,1,0)</f>
        <v>8411656924</v>
      </c>
    </row>
    <row r="14" spans="1:2" hidden="1" x14ac:dyDescent="0.25">
      <c r="A14" s="36" t="s">
        <v>171</v>
      </c>
      <c r="B14" t="str">
        <f>+VLOOKUP($A14,'[2]Danh sách'!$B$11:$B$258,1,0)</f>
        <v>4100225188</v>
      </c>
    </row>
    <row r="15" spans="1:2" hidden="1" x14ac:dyDescent="0.25">
      <c r="A15" s="33" t="s">
        <v>173</v>
      </c>
      <c r="B15" t="str">
        <f>+VLOOKUP($A15,'[2]Danh sách'!$B$11:$B$258,1,0)</f>
        <v>4100370925</v>
      </c>
    </row>
    <row r="16" spans="1:2" hidden="1" x14ac:dyDescent="0.25">
      <c r="A16" s="35" t="s">
        <v>175</v>
      </c>
      <c r="B16" t="str">
        <f>+VLOOKUP($A16,'[2]Danh sách'!$B$11:$B$258,1,0)</f>
        <v>4101331710</v>
      </c>
    </row>
    <row r="17" spans="1:2" hidden="1" x14ac:dyDescent="0.25">
      <c r="A17" s="35" t="s">
        <v>593</v>
      </c>
      <c r="B17" t="str">
        <f>+VLOOKUP($A17,'[2]Danh sách'!$B$11:$B$258,1,0)</f>
        <v>8200860783</v>
      </c>
    </row>
    <row r="18" spans="1:2" hidden="1" x14ac:dyDescent="0.25">
      <c r="A18" s="33" t="s">
        <v>177</v>
      </c>
      <c r="B18" t="str">
        <f>+VLOOKUP($A18,'[2]Danh sách'!$B$11:$B$258,1,0)</f>
        <v>8284667494</v>
      </c>
    </row>
    <row r="19" spans="1:2" hidden="1" x14ac:dyDescent="0.25">
      <c r="A19" s="35" t="s">
        <v>179</v>
      </c>
      <c r="B19" t="str">
        <f>+VLOOKUP($A19,'[2]Danh sách'!$B$11:$B$258,1,0)</f>
        <v>8006702708</v>
      </c>
    </row>
    <row r="20" spans="1:2" hidden="1" x14ac:dyDescent="0.25">
      <c r="A20" s="33" t="s">
        <v>181</v>
      </c>
      <c r="B20" t="str">
        <f>+VLOOKUP($A20,'[2]Danh sách'!$B$11:$B$258,1,0)</f>
        <v>8321199663</v>
      </c>
    </row>
    <row r="21" spans="1:2" hidden="1" x14ac:dyDescent="0.25">
      <c r="A21" s="33" t="s">
        <v>69</v>
      </c>
      <c r="B21" t="str">
        <f>+VLOOKUP($A21,'[2]Danh sách'!$B$11:$B$258,1,0)</f>
        <v>8112807678</v>
      </c>
    </row>
    <row r="22" spans="1:2" hidden="1" x14ac:dyDescent="0.25">
      <c r="A22" s="33" t="s">
        <v>183</v>
      </c>
      <c r="B22" t="str">
        <f>+VLOOKUP($A22,'[2]Danh sách'!$B$11:$B$258,1,0)</f>
        <v>4101573702</v>
      </c>
    </row>
    <row r="23" spans="1:2" hidden="1" x14ac:dyDescent="0.25">
      <c r="A23" s="34" t="s">
        <v>185</v>
      </c>
      <c r="B23" t="str">
        <f>+VLOOKUP($A23,'[2]Danh sách'!$B$11:$B$258,1,0)</f>
        <v>8200861681-001</v>
      </c>
    </row>
    <row r="24" spans="1:2" hidden="1" x14ac:dyDescent="0.25">
      <c r="A24" s="34" t="s">
        <v>131</v>
      </c>
      <c r="B24" t="str">
        <f>+VLOOKUP($A24,'[2]Danh sách'!$B$11:$B$258,1,0)</f>
        <v>4101045607-001</v>
      </c>
    </row>
    <row r="25" spans="1:2" hidden="1" x14ac:dyDescent="0.25">
      <c r="A25" s="37" t="s">
        <v>187</v>
      </c>
      <c r="B25" t="str">
        <f>+VLOOKUP($A25,'[2]Danh sách'!$B$11:$B$258,1,0)</f>
        <v>8329106815</v>
      </c>
    </row>
    <row r="26" spans="1:2" hidden="1" x14ac:dyDescent="0.25">
      <c r="A26" s="38" t="s">
        <v>189</v>
      </c>
      <c r="B26" t="str">
        <f>+VLOOKUP($A26,'[2]Danh sách'!$B$11:$B$258,1,0)</f>
        <v>8075725167-001</v>
      </c>
    </row>
    <row r="27" spans="1:2" hidden="1" x14ac:dyDescent="0.25">
      <c r="A27" s="39" t="s">
        <v>192</v>
      </c>
      <c r="B27" t="str">
        <f>+VLOOKUP($A27,'[2]Danh sách'!$B$11:$B$258,1,0)</f>
        <v>0303727394-003</v>
      </c>
    </row>
    <row r="28" spans="1:2" hidden="1" x14ac:dyDescent="0.25">
      <c r="A28" s="35" t="s">
        <v>565</v>
      </c>
      <c r="B28" t="str">
        <f>+VLOOKUP($A28,'[2]Danh sách'!$B$11:$B$258,1,0)</f>
        <v>4101026668</v>
      </c>
    </row>
    <row r="29" spans="1:2" hidden="1" x14ac:dyDescent="0.25">
      <c r="A29" s="33" t="s">
        <v>194</v>
      </c>
      <c r="B29" t="str">
        <f>+VLOOKUP($A29,'[2]Danh sách'!$B$11:$B$258,1,0)</f>
        <v>8335115751</v>
      </c>
    </row>
    <row r="30" spans="1:2" hidden="1" x14ac:dyDescent="0.25">
      <c r="A30" s="33" t="s">
        <v>196</v>
      </c>
      <c r="B30" t="str">
        <f>+VLOOKUP($A30,'[2]Danh sách'!$B$11:$B$258,1,0)</f>
        <v>8543740530</v>
      </c>
    </row>
    <row r="31" spans="1:2" hidden="1" x14ac:dyDescent="0.25">
      <c r="A31" s="35" t="s">
        <v>543</v>
      </c>
      <c r="B31" t="str">
        <f>+VLOOKUP($A31,'[2]Danh sách'!$B$11:$B$258,1,0)</f>
        <v>8057611632</v>
      </c>
    </row>
    <row r="32" spans="1:2" hidden="1" x14ac:dyDescent="0.25">
      <c r="A32" s="35" t="s">
        <v>549</v>
      </c>
      <c r="B32" t="str">
        <f>+VLOOKUP($A32,'[2]Danh sách'!$B$11:$B$258,1,0)</f>
        <v>8057611664</v>
      </c>
    </row>
    <row r="33" spans="1:2" hidden="1" x14ac:dyDescent="0.25">
      <c r="A33" s="33" t="s">
        <v>198</v>
      </c>
      <c r="B33" t="str">
        <f>+VLOOKUP($A33,'[2]Danh sách'!$B$11:$B$258,1,0)</f>
        <v>4100611553</v>
      </c>
    </row>
    <row r="34" spans="1:2" hidden="1" x14ac:dyDescent="0.25">
      <c r="A34" s="33" t="s">
        <v>200</v>
      </c>
      <c r="B34" t="str">
        <f>+VLOOKUP($A34,'[2]Danh sách'!$B$11:$B$258,1,0)</f>
        <v>8060111904</v>
      </c>
    </row>
    <row r="35" spans="1:2" hidden="1" x14ac:dyDescent="0.25">
      <c r="A35" s="33" t="s">
        <v>202</v>
      </c>
      <c r="B35" t="str">
        <f>+VLOOKUP($A35,'[2]Danh sách'!$B$11:$B$258,1,0)</f>
        <v>8017292193</v>
      </c>
    </row>
    <row r="36" spans="1:2" hidden="1" x14ac:dyDescent="0.25">
      <c r="A36" s="35" t="s">
        <v>546</v>
      </c>
      <c r="B36" t="str">
        <f>+VLOOKUP($A36,'[2]Danh sách'!$B$11:$B$258,1,0)</f>
        <v>8057611590</v>
      </c>
    </row>
    <row r="37" spans="1:2" hidden="1" x14ac:dyDescent="0.25">
      <c r="A37" s="35" t="s">
        <v>639</v>
      </c>
      <c r="B37" t="str">
        <f>+VLOOKUP($A37,'[2]Danh sách'!$B$11:$B$258,1,0)</f>
        <v>8588676388</v>
      </c>
    </row>
    <row r="38" spans="1:2" hidden="1" x14ac:dyDescent="0.25">
      <c r="A38" s="40" t="s">
        <v>626</v>
      </c>
      <c r="B38" t="str">
        <f>+VLOOKUP($A38,'[2]Danh sách'!$B$11:$B$258,1,0)</f>
        <v>8522354904</v>
      </c>
    </row>
    <row r="39" spans="1:2" hidden="1" x14ac:dyDescent="0.25">
      <c r="A39" s="41" t="s">
        <v>686</v>
      </c>
      <c r="B39" t="str">
        <f>+VLOOKUP($A39,'[2]Danh sách'!$B$11:$B$258,1,0)</f>
        <v>4101480945-001</v>
      </c>
    </row>
    <row r="40" spans="1:2" hidden="1" x14ac:dyDescent="0.25">
      <c r="A40" s="37" t="s">
        <v>203</v>
      </c>
      <c r="B40" t="str">
        <f>+VLOOKUP($A40,'[2]Danh sách'!$B$11:$B$258,1,0)</f>
        <v>8082382055</v>
      </c>
    </row>
    <row r="41" spans="1:2" hidden="1" x14ac:dyDescent="0.25">
      <c r="A41" s="42" t="s">
        <v>205</v>
      </c>
      <c r="B41" t="str">
        <f>+VLOOKUP($A41,'[2]Danh sách'!$B$11:$B$258,1,0)</f>
        <v>8450743828</v>
      </c>
    </row>
    <row r="42" spans="1:2" hidden="1" x14ac:dyDescent="0.25">
      <c r="A42" s="37" t="s">
        <v>207</v>
      </c>
      <c r="B42" t="str">
        <f>+VLOOKUP($A42,'[2]Danh sách'!$B$11:$B$258,1,0)</f>
        <v>0306245053-001</v>
      </c>
    </row>
    <row r="43" spans="1:2" hidden="1" x14ac:dyDescent="0.25">
      <c r="A43" s="37" t="s">
        <v>210</v>
      </c>
      <c r="B43" t="str">
        <f>+VLOOKUP($A43,'[2]Danh sách'!$B$11:$B$258,1,0)</f>
        <v>8548776629</v>
      </c>
    </row>
    <row r="44" spans="1:2" hidden="1" x14ac:dyDescent="0.25">
      <c r="A44" s="37" t="s">
        <v>212</v>
      </c>
      <c r="B44" t="str">
        <f>+VLOOKUP($A44,'[2]Danh sách'!$B$11:$B$258,1,0)</f>
        <v>8569504873</v>
      </c>
    </row>
    <row r="45" spans="1:2" hidden="1" x14ac:dyDescent="0.25">
      <c r="A45" s="37" t="s">
        <v>213</v>
      </c>
      <c r="B45" t="str">
        <f>+VLOOKUP($A45,'[2]Danh sách'!$B$11:$B$258,1,0)</f>
        <v>4101552967</v>
      </c>
    </row>
    <row r="46" spans="1:2" hidden="1" x14ac:dyDescent="0.25">
      <c r="A46" s="33" t="s">
        <v>215</v>
      </c>
      <c r="B46" t="str">
        <f>+VLOOKUP($A46,'[2]Danh sách'!$B$11:$B$258,1,0)</f>
        <v>8147570973</v>
      </c>
    </row>
    <row r="47" spans="1:2" hidden="1" x14ac:dyDescent="0.25">
      <c r="A47" s="33" t="s">
        <v>220</v>
      </c>
      <c r="B47" t="str">
        <f>+VLOOKUP($A47,'[2]Danh sách'!$B$11:$B$258,1,0)</f>
        <v>8058022446</v>
      </c>
    </row>
    <row r="48" spans="1:2" hidden="1" x14ac:dyDescent="0.25">
      <c r="A48" s="34" t="s">
        <v>725</v>
      </c>
      <c r="B48" t="str">
        <f>+VLOOKUP($A48,'[2]Danh sách'!$B$11:$B$258,1,0)</f>
        <v>8661724013-001</v>
      </c>
    </row>
    <row r="49" spans="1:2" hidden="1" x14ac:dyDescent="0.25">
      <c r="A49" s="36" t="s">
        <v>222</v>
      </c>
      <c r="B49" t="str">
        <f>+VLOOKUP($A49,'[2]Danh sách'!$B$11:$B$258,1,0)</f>
        <v>8509500472-001</v>
      </c>
    </row>
    <row r="50" spans="1:2" hidden="1" x14ac:dyDescent="0.25">
      <c r="A50" s="33" t="s">
        <v>224</v>
      </c>
      <c r="B50" t="str">
        <f>+VLOOKUP($A50,'[2]Danh sách'!$B$11:$B$258,1,0)</f>
        <v>4101257425</v>
      </c>
    </row>
    <row r="51" spans="1:2" hidden="1" x14ac:dyDescent="0.25">
      <c r="A51" s="34" t="s">
        <v>226</v>
      </c>
      <c r="B51" t="str">
        <f>+VLOOKUP($A51,'[2]Danh sách'!$B$11:$B$258,1,0)</f>
        <v>8624042686</v>
      </c>
    </row>
    <row r="52" spans="1:2" hidden="1" x14ac:dyDescent="0.25">
      <c r="A52" s="34" t="s">
        <v>229</v>
      </c>
      <c r="B52" t="str">
        <f>+VLOOKUP($A52,'[2]Danh sách'!$B$11:$B$258,1,0)</f>
        <v>8096469524-001</v>
      </c>
    </row>
    <row r="53" spans="1:2" hidden="1" x14ac:dyDescent="0.25">
      <c r="A53" s="34" t="s">
        <v>232</v>
      </c>
      <c r="B53" t="str">
        <f>+VLOOKUP($A53,'[2]Danh sách'!$B$11:$B$258,1,0)</f>
        <v>4101529157-001</v>
      </c>
    </row>
    <row r="54" spans="1:2" hidden="1" x14ac:dyDescent="0.25">
      <c r="A54" s="43" t="s">
        <v>562</v>
      </c>
      <c r="B54" t="str">
        <f>+VLOOKUP($A54,'[2]Danh sách'!$B$11:$B$258,1,0)</f>
        <v>8066822485</v>
      </c>
    </row>
    <row r="55" spans="1:2" hidden="1" x14ac:dyDescent="0.25">
      <c r="A55" s="36" t="s">
        <v>235</v>
      </c>
      <c r="B55" t="str">
        <f>+VLOOKUP($A55,'[2]Danh sách'!$B$11:$B$258,1,0)</f>
        <v>4100454692</v>
      </c>
    </row>
    <row r="56" spans="1:2" x14ac:dyDescent="0.25">
      <c r="A56" s="44" t="s">
        <v>753</v>
      </c>
      <c r="B56" t="str">
        <f>+VLOOKUP($A56,'[2]Danh sách'!$B$11:$B$258,1,0)</f>
        <v>8845398112-001</v>
      </c>
    </row>
    <row r="57" spans="1:2" hidden="1" x14ac:dyDescent="0.25">
      <c r="A57" s="33" t="s">
        <v>237</v>
      </c>
      <c r="B57" t="str">
        <f>+VLOOKUP($A57,'[2]Danh sách'!$B$11:$B$258,1,0)</f>
        <v>4101608916</v>
      </c>
    </row>
    <row r="58" spans="1:2" hidden="1" x14ac:dyDescent="0.25">
      <c r="A58" s="54" t="s">
        <v>238</v>
      </c>
      <c r="B58" t="str">
        <f>+VLOOKUP($A58,'[2]Danh sách'!$B$11:$B$258,1,0)</f>
        <v>8586356022</v>
      </c>
    </row>
    <row r="59" spans="1:2" hidden="1" x14ac:dyDescent="0.25">
      <c r="A59" s="33" t="s">
        <v>241</v>
      </c>
      <c r="B59" t="str">
        <f>+VLOOKUP($A59,'[2]Danh sách'!$B$11:$B$258,1,0)</f>
        <v>4100457245</v>
      </c>
    </row>
    <row r="60" spans="1:2" hidden="1" x14ac:dyDescent="0.25">
      <c r="A60" s="34" t="s">
        <v>697</v>
      </c>
      <c r="B60" t="str">
        <f>+VLOOKUP($A60,'[2]Danh sách'!$B$11:$B$258,1,0)</f>
        <v>8362772442-002</v>
      </c>
    </row>
    <row r="61" spans="1:2" hidden="1" x14ac:dyDescent="0.25">
      <c r="A61" s="34" t="s">
        <v>731</v>
      </c>
      <c r="B61" t="str">
        <f>+VLOOKUP($A61,'[2]Danh sách'!$B$11:$B$258,1,0)</f>
        <v>8845573029-001</v>
      </c>
    </row>
    <row r="62" spans="1:2" hidden="1" x14ac:dyDescent="0.25">
      <c r="A62" s="33" t="s">
        <v>244</v>
      </c>
      <c r="B62" t="str">
        <f>+VLOOKUP($A62,'[2]Danh sách'!$B$11:$B$258,1,0)</f>
        <v>4101583443</v>
      </c>
    </row>
    <row r="63" spans="1:2" hidden="1" x14ac:dyDescent="0.25">
      <c r="A63" s="34" t="s">
        <v>734</v>
      </c>
      <c r="B63" t="str">
        <f>+VLOOKUP($A63,'[2]Danh sách'!$B$11:$B$258,1,0)</f>
        <v>8487289625-001</v>
      </c>
    </row>
    <row r="64" spans="1:2" hidden="1" x14ac:dyDescent="0.25">
      <c r="A64" s="36" t="s">
        <v>245</v>
      </c>
      <c r="B64" t="str">
        <f>+VLOOKUP($A64,'[2]Danh sách'!$B$11:$B$258,1,0)</f>
        <v>8108428525</v>
      </c>
    </row>
    <row r="65" spans="1:2" hidden="1" x14ac:dyDescent="0.25">
      <c r="A65" s="36" t="s">
        <v>248</v>
      </c>
      <c r="B65" t="str">
        <f>+VLOOKUP($A65,'[2]Danh sách'!$B$11:$B$258,1,0)</f>
        <v>8007034179</v>
      </c>
    </row>
    <row r="66" spans="1:2" hidden="1" x14ac:dyDescent="0.25">
      <c r="A66" s="36" t="s">
        <v>250</v>
      </c>
      <c r="B66" t="str">
        <f>+VLOOKUP($A66,'[2]Danh sách'!$B$11:$B$258,1,0)</f>
        <v>8532430752-001</v>
      </c>
    </row>
    <row r="67" spans="1:2" hidden="1" x14ac:dyDescent="0.25">
      <c r="A67" s="36" t="s">
        <v>252</v>
      </c>
      <c r="B67" t="str">
        <f>+VLOOKUP($A67,'[2]Danh sách'!$B$11:$B$258,1,0)</f>
        <v>8623897495-001</v>
      </c>
    </row>
    <row r="68" spans="1:2" hidden="1" x14ac:dyDescent="0.25">
      <c r="A68" s="36" t="s">
        <v>255</v>
      </c>
      <c r="B68" t="str">
        <f>+VLOOKUP($A68,'[2]Danh sách'!$B$11:$B$258,1,0)</f>
        <v>8329068542</v>
      </c>
    </row>
    <row r="69" spans="1:2" hidden="1" x14ac:dyDescent="0.25">
      <c r="A69" s="36" t="s">
        <v>256</v>
      </c>
      <c r="B69" t="str">
        <f>+VLOOKUP($A69,'[2]Danh sách'!$B$11:$B$258,1,0)</f>
        <v>8476901652</v>
      </c>
    </row>
    <row r="70" spans="1:2" hidden="1" x14ac:dyDescent="0.25">
      <c r="A70" s="44" t="s">
        <v>259</v>
      </c>
      <c r="B70" t="str">
        <f>+VLOOKUP($A70,'[2]Danh sách'!$B$11:$B$258,1,0)</f>
        <v>8548305108-001</v>
      </c>
    </row>
    <row r="71" spans="1:2" hidden="1" x14ac:dyDescent="0.25">
      <c r="A71" s="44" t="s">
        <v>261</v>
      </c>
      <c r="B71" t="str">
        <f>+VLOOKUP($A71,'[2]Danh sách'!$B$11:$B$258,1,0)</f>
        <v>8071440918-001</v>
      </c>
    </row>
    <row r="72" spans="1:2" hidden="1" x14ac:dyDescent="0.25">
      <c r="A72" s="36" t="s">
        <v>263</v>
      </c>
      <c r="B72" t="str">
        <f>+VLOOKUP($A72,'[2]Danh sách'!$B$11:$B$258,1,0)</f>
        <v>4100504449</v>
      </c>
    </row>
    <row r="73" spans="1:2" hidden="1" x14ac:dyDescent="0.25">
      <c r="A73" s="33" t="s">
        <v>78</v>
      </c>
      <c r="B73" t="str">
        <f>+VLOOKUP($A73,'[2]Danh sách'!$B$11:$B$258,1,0)</f>
        <v>8196536012</v>
      </c>
    </row>
    <row r="74" spans="1:2" hidden="1" x14ac:dyDescent="0.25">
      <c r="A74" s="33" t="s">
        <v>265</v>
      </c>
      <c r="B74" t="str">
        <f>+VLOOKUP($A74,'[2]Danh sách'!$B$11:$B$258,1,0)</f>
        <v>8421917195</v>
      </c>
    </row>
    <row r="75" spans="1:2" hidden="1" x14ac:dyDescent="0.25">
      <c r="A75" s="33" t="s">
        <v>267</v>
      </c>
      <c r="B75" t="str">
        <f>+VLOOKUP($A75,'[2]Danh sách'!$B$11:$B$258,1,0)</f>
        <v>8196536189</v>
      </c>
    </row>
    <row r="76" spans="1:2" hidden="1" x14ac:dyDescent="0.25">
      <c r="A76" s="33" t="s">
        <v>269</v>
      </c>
      <c r="B76" t="str">
        <f>+VLOOKUP($A76,'[2]Danh sách'!$B$11:$B$258,1,0)</f>
        <v>8350492867</v>
      </c>
    </row>
    <row r="77" spans="1:2" hidden="1" x14ac:dyDescent="0.25">
      <c r="A77" s="36" t="s">
        <v>271</v>
      </c>
      <c r="B77" t="str">
        <f>+VLOOKUP($A77,'[2]Danh sách'!$B$11:$B$258,1,0)</f>
        <v>4100357473</v>
      </c>
    </row>
    <row r="78" spans="1:2" hidden="1" x14ac:dyDescent="0.25">
      <c r="A78" s="33" t="s">
        <v>273</v>
      </c>
      <c r="B78" t="str">
        <f>+VLOOKUP($A78,'[2]Danh sách'!$B$11:$B$258,1,0)</f>
        <v>4101406081</v>
      </c>
    </row>
    <row r="79" spans="1:2" hidden="1" x14ac:dyDescent="0.25">
      <c r="A79" s="33" t="s">
        <v>275</v>
      </c>
      <c r="B79" t="str">
        <f>+VLOOKUP($A79,'[2]Danh sách'!$B$11:$B$258,1,0)</f>
        <v>4101461149</v>
      </c>
    </row>
    <row r="80" spans="1:2" hidden="1" x14ac:dyDescent="0.25">
      <c r="A80" s="33" t="s">
        <v>277</v>
      </c>
      <c r="B80" t="str">
        <f>+VLOOKUP($A80,'[2]Danh sách'!$B$11:$B$258,1,0)</f>
        <v>8400640859-001</v>
      </c>
    </row>
    <row r="81" spans="1:2" hidden="1" x14ac:dyDescent="0.25">
      <c r="A81" s="33" t="s">
        <v>279</v>
      </c>
      <c r="B81" t="str">
        <f>+VLOOKUP($A81,'[2]Danh sách'!$B$11:$B$258,1,0)</f>
        <v>8556582722-001</v>
      </c>
    </row>
    <row r="82" spans="1:2" hidden="1" x14ac:dyDescent="0.25">
      <c r="A82" s="33" t="s">
        <v>281</v>
      </c>
      <c r="B82" t="str">
        <f>+VLOOKUP($A82,'[2]Danh sách'!$B$11:$B$258,1,0)</f>
        <v>4101415706</v>
      </c>
    </row>
    <row r="83" spans="1:2" hidden="1" x14ac:dyDescent="0.25">
      <c r="A83" s="34" t="s">
        <v>283</v>
      </c>
      <c r="B83" t="str">
        <f>+VLOOKUP($A83,'[2]Danh sách'!$B$11:$B$258,1,0)</f>
        <v>8372275263-001</v>
      </c>
    </row>
    <row r="84" spans="1:2" hidden="1" x14ac:dyDescent="0.25">
      <c r="A84" s="33" t="s">
        <v>286</v>
      </c>
      <c r="B84" t="str">
        <f>+VLOOKUP($A84,'[2]Danh sách'!$B$11:$B$258,1,0)</f>
        <v>8423772509-001</v>
      </c>
    </row>
    <row r="85" spans="1:2" hidden="1" x14ac:dyDescent="0.25">
      <c r="A85" s="34" t="s">
        <v>288</v>
      </c>
      <c r="B85" t="str">
        <f>+VLOOKUP($A85,'[2]Danh sách'!$B$11:$B$258,1,0)</f>
        <v>8564361780</v>
      </c>
    </row>
    <row r="86" spans="1:2" hidden="1" x14ac:dyDescent="0.25">
      <c r="A86" s="34" t="s">
        <v>291</v>
      </c>
      <c r="B86" t="str">
        <f>+VLOOKUP($A86,'[2]Danh sách'!$B$11:$B$258,1,0)</f>
        <v>8289243594-001</v>
      </c>
    </row>
    <row r="87" spans="1:2" hidden="1" x14ac:dyDescent="0.25">
      <c r="A87" s="33" t="s">
        <v>293</v>
      </c>
      <c r="B87" t="str">
        <f>+VLOOKUP($A87,'[2]Danh sách'!$B$11:$B$258,1,0)</f>
        <v>8741740853-001</v>
      </c>
    </row>
    <row r="88" spans="1:2" hidden="1" x14ac:dyDescent="0.25">
      <c r="A88" s="33" t="s">
        <v>295</v>
      </c>
      <c r="B88" t="str">
        <f>+VLOOKUP($A88,'[2]Danh sách'!$B$11:$B$258,1,0)</f>
        <v>8281701299-001</v>
      </c>
    </row>
    <row r="89" spans="1:2" hidden="1" x14ac:dyDescent="0.25">
      <c r="A89" s="36" t="s">
        <v>297</v>
      </c>
      <c r="B89" t="str">
        <f>+VLOOKUP($A89,'[2]Danh sách'!$B$11:$B$258,1,0)</f>
        <v>4101564507-001</v>
      </c>
    </row>
    <row r="90" spans="1:2" hidden="1" x14ac:dyDescent="0.25">
      <c r="A90" s="33" t="s">
        <v>299</v>
      </c>
      <c r="B90" t="str">
        <f>+VLOOKUP($A90,'[2]Danh sách'!$B$11:$B$258,1,0)</f>
        <v>8473887216-001</v>
      </c>
    </row>
    <row r="91" spans="1:2" hidden="1" x14ac:dyDescent="0.25">
      <c r="A91" s="33" t="s">
        <v>301</v>
      </c>
      <c r="B91" t="str">
        <f>+VLOOKUP($A91,'[2]Danh sách'!$B$11:$B$258,1,0)</f>
        <v>8326969732-001</v>
      </c>
    </row>
    <row r="92" spans="1:2" hidden="1" x14ac:dyDescent="0.25">
      <c r="A92" s="33" t="s">
        <v>303</v>
      </c>
      <c r="B92" t="str">
        <f>+VLOOKUP($A92,'[2]Danh sách'!$B$11:$B$258,1,0)</f>
        <v>4101406927-001</v>
      </c>
    </row>
    <row r="93" spans="1:2" hidden="1" x14ac:dyDescent="0.25">
      <c r="A93" s="33" t="s">
        <v>305</v>
      </c>
      <c r="B93" t="str">
        <f>+VLOOKUP($A93,'[2]Danh sách'!$B$11:$B$258,1,0)</f>
        <v>8178959752-001</v>
      </c>
    </row>
    <row r="94" spans="1:2" hidden="1" x14ac:dyDescent="0.25">
      <c r="A94" s="33" t="s">
        <v>307</v>
      </c>
      <c r="B94" t="str">
        <f>+VLOOKUP($A94,'[2]Danh sách'!$B$11:$B$258,1,0)</f>
        <v>8070233108-001</v>
      </c>
    </row>
    <row r="95" spans="1:2" hidden="1" x14ac:dyDescent="0.25">
      <c r="A95" s="33" t="s">
        <v>309</v>
      </c>
      <c r="B95" t="str">
        <f>+VLOOKUP($A95,'[2]Danh sách'!$B$11:$B$258,1,0)</f>
        <v>4100866431</v>
      </c>
    </row>
    <row r="96" spans="1:2" hidden="1" x14ac:dyDescent="0.25">
      <c r="A96" s="33" t="s">
        <v>311</v>
      </c>
      <c r="B96" t="str">
        <f>+VLOOKUP($A96,'[2]Danh sách'!$B$11:$B$258,1,0)</f>
        <v>8535055429</v>
      </c>
    </row>
    <row r="97" spans="1:2" hidden="1" x14ac:dyDescent="0.25">
      <c r="A97" s="34" t="s">
        <v>709</v>
      </c>
      <c r="B97" t="str">
        <f>+VLOOKUP($A97,'[2]Danh sách'!$B$11:$B$258,1,0)</f>
        <v>3300773239-001</v>
      </c>
    </row>
    <row r="98" spans="1:2" hidden="1" x14ac:dyDescent="0.25">
      <c r="A98" s="34" t="s">
        <v>706</v>
      </c>
      <c r="B98" t="str">
        <f>+VLOOKUP($A98,'[2]Danh sách'!$B$11:$B$258,1,0)</f>
        <v>8552641776-001</v>
      </c>
    </row>
    <row r="99" spans="1:2" hidden="1" x14ac:dyDescent="0.25">
      <c r="A99" s="34" t="s">
        <v>719</v>
      </c>
      <c r="B99" t="str">
        <f>+VLOOKUP($A99,'[2]Danh sách'!$B$11:$B$258,1,0)</f>
        <v>8116628736-001</v>
      </c>
    </row>
    <row r="100" spans="1:2" hidden="1" x14ac:dyDescent="0.25">
      <c r="A100" s="34" t="s">
        <v>217</v>
      </c>
      <c r="B100" t="str">
        <f>+VLOOKUP($A100,'[2]Danh sách'!$B$11:$B$258,1,0)</f>
        <v>8391443604</v>
      </c>
    </row>
    <row r="101" spans="1:2" hidden="1" x14ac:dyDescent="0.25">
      <c r="A101" s="34" t="s">
        <v>728</v>
      </c>
      <c r="B101" t="str">
        <f>+VLOOKUP($A101,'[2]Danh sách'!$B$11:$B$258,1,0)</f>
        <v>8007029884-001</v>
      </c>
    </row>
    <row r="102" spans="1:2" hidden="1" x14ac:dyDescent="0.25">
      <c r="A102" s="34" t="s">
        <v>314</v>
      </c>
      <c r="B102" t="str">
        <f>+VLOOKUP($A102,'[2]Danh sách'!$B$11:$B$258,1,0)</f>
        <v>8411047150-001</v>
      </c>
    </row>
    <row r="103" spans="1:2" hidden="1" x14ac:dyDescent="0.25">
      <c r="A103" s="34" t="s">
        <v>703</v>
      </c>
      <c r="B103" t="str">
        <f>+VLOOKUP($A103,'[2]Danh sách'!$B$11:$B$258,1,0)</f>
        <v>8332178055-001</v>
      </c>
    </row>
    <row r="104" spans="1:2" hidden="1" x14ac:dyDescent="0.25">
      <c r="A104" s="34" t="s">
        <v>316</v>
      </c>
      <c r="B104" t="str">
        <f>+VLOOKUP($A104,'[2]Danh sách'!$B$11:$B$258,1,0)</f>
        <v>4100545043</v>
      </c>
    </row>
    <row r="105" spans="1:2" hidden="1" x14ac:dyDescent="0.25">
      <c r="A105" s="34" t="s">
        <v>694</v>
      </c>
      <c r="B105" t="str">
        <f>+VLOOKUP($A105,'[2]Danh sách'!$B$11:$B$258,1,0)</f>
        <v>8478273763</v>
      </c>
    </row>
    <row r="106" spans="1:2" hidden="1" x14ac:dyDescent="0.25">
      <c r="A106" s="34" t="s">
        <v>318</v>
      </c>
      <c r="B106" t="str">
        <f>+VLOOKUP($A106,'[2]Danh sách'!$B$11:$B$258,1,0)</f>
        <v>8175264840-001</v>
      </c>
    </row>
    <row r="107" spans="1:2" x14ac:dyDescent="0.25">
      <c r="A107" s="34" t="s">
        <v>755</v>
      </c>
      <c r="B107" t="str">
        <f>+VLOOKUP($A107,'[2]Danh sách'!$B$11:$B$258,1,0)</f>
        <v>8400348170-001</v>
      </c>
    </row>
    <row r="108" spans="1:2" hidden="1" x14ac:dyDescent="0.25">
      <c r="A108" s="34" t="s">
        <v>321</v>
      </c>
      <c r="B108" t="str">
        <f>+VLOOKUP($A108,'[2]Danh sách'!$B$11:$B$258,1,0)</f>
        <v>8007031876-001</v>
      </c>
    </row>
    <row r="109" spans="1:2" hidden="1" x14ac:dyDescent="0.25">
      <c r="A109" s="34" t="s">
        <v>324</v>
      </c>
      <c r="B109" t="str">
        <f>+VLOOKUP($A109,'[2]Danh sách'!$B$11:$B$258,1,0)</f>
        <v>4100849690</v>
      </c>
    </row>
    <row r="110" spans="1:2" hidden="1" x14ac:dyDescent="0.25">
      <c r="A110" s="33" t="s">
        <v>326</v>
      </c>
      <c r="B110" t="str">
        <f>+VLOOKUP($A110,'[2]Danh sách'!$B$11:$B$258,1,0)</f>
        <v>8200864241</v>
      </c>
    </row>
    <row r="111" spans="1:2" hidden="1" x14ac:dyDescent="0.25">
      <c r="A111" s="33" t="s">
        <v>328</v>
      </c>
      <c r="B111" t="str">
        <f>+VLOOKUP($A111,'[2]Danh sách'!$B$11:$B$258,1,0)</f>
        <v>8060009298</v>
      </c>
    </row>
    <row r="112" spans="1:2" hidden="1" x14ac:dyDescent="0.25">
      <c r="A112" s="33" t="s">
        <v>329</v>
      </c>
      <c r="B112" t="str">
        <f>+VLOOKUP($A112,'[2]Danh sách'!$B$11:$B$258,1,0)</f>
        <v>4100738454</v>
      </c>
    </row>
    <row r="113" spans="1:2" hidden="1" x14ac:dyDescent="0.25">
      <c r="A113" s="33" t="s">
        <v>331</v>
      </c>
      <c r="B113" t="str">
        <f>+VLOOKUP($A113,'[2]Danh sách'!$B$11:$B$258,1,0)</f>
        <v>8073609101-001</v>
      </c>
    </row>
    <row r="114" spans="1:2" hidden="1" x14ac:dyDescent="0.25">
      <c r="A114" s="33" t="s">
        <v>333</v>
      </c>
      <c r="B114" t="str">
        <f>+VLOOKUP($A114,'[2]Danh sách'!$B$11:$B$258,1,0)</f>
        <v>8626553220-001</v>
      </c>
    </row>
    <row r="115" spans="1:2" hidden="1" x14ac:dyDescent="0.25">
      <c r="A115" s="34" t="s">
        <v>335</v>
      </c>
      <c r="B115" t="str">
        <f>+VLOOKUP($A115,'[2]Danh sách'!$B$11:$B$258,1,0)</f>
        <v>8473887209-001</v>
      </c>
    </row>
    <row r="116" spans="1:2" hidden="1" x14ac:dyDescent="0.25">
      <c r="A116" s="34" t="s">
        <v>338</v>
      </c>
      <c r="B116" t="str">
        <f>+VLOOKUP($A116,'[2]Danh sách'!$B$11:$B$258,1,0)</f>
        <v>5900968177</v>
      </c>
    </row>
    <row r="117" spans="1:2" hidden="1" x14ac:dyDescent="0.25">
      <c r="A117" s="34" t="s">
        <v>341</v>
      </c>
      <c r="B117" t="str">
        <f>+VLOOKUP($A117,'[2]Danh sách'!$B$11:$B$258,1,0)</f>
        <v>8542107452-001</v>
      </c>
    </row>
    <row r="118" spans="1:2" hidden="1" x14ac:dyDescent="0.25">
      <c r="A118" s="34" t="s">
        <v>344</v>
      </c>
      <c r="B118" t="str">
        <f>+VLOOKUP($A118,'[2]Danh sách'!$B$11:$B$258,1,0)</f>
        <v>8552553738</v>
      </c>
    </row>
    <row r="119" spans="1:2" hidden="1" x14ac:dyDescent="0.25">
      <c r="A119" s="34" t="s">
        <v>346</v>
      </c>
      <c r="B119" t="str">
        <f>+VLOOKUP($A119,'[2]Danh sách'!$B$11:$B$258,1,0)</f>
        <v>8765155241-001</v>
      </c>
    </row>
    <row r="120" spans="1:2" hidden="1" x14ac:dyDescent="0.25">
      <c r="A120" s="34" t="s">
        <v>348</v>
      </c>
      <c r="B120" t="str">
        <f>+VLOOKUP($A120,'[2]Danh sách'!$B$11:$B$258,1,0)</f>
        <v>8084902373-001</v>
      </c>
    </row>
    <row r="121" spans="1:2" hidden="1" x14ac:dyDescent="0.25">
      <c r="A121" s="34" t="s">
        <v>351</v>
      </c>
      <c r="B121" t="str">
        <f>+VLOOKUP($A121,'[2]Danh sách'!$B$11:$B$258,1,0)</f>
        <v>8549364113-001</v>
      </c>
    </row>
    <row r="122" spans="1:2" hidden="1" x14ac:dyDescent="0.25">
      <c r="A122" s="34" t="s">
        <v>722</v>
      </c>
      <c r="B122" t="str">
        <f>+VLOOKUP($A122,'[2]Danh sách'!$B$11:$B$258,1,0)</f>
        <v>8758972891-002</v>
      </c>
    </row>
    <row r="123" spans="1:2" hidden="1" x14ac:dyDescent="0.25">
      <c r="A123" s="34" t="s">
        <v>691</v>
      </c>
      <c r="B123" t="str">
        <f>+VLOOKUP($A123,'[2]Danh sách'!$B$11:$B$258,1,0)</f>
        <v>8061563117</v>
      </c>
    </row>
    <row r="124" spans="1:2" hidden="1" x14ac:dyDescent="0.25">
      <c r="A124" s="34" t="s">
        <v>740</v>
      </c>
      <c r="B124" t="str">
        <f>+VLOOKUP($A124,'[2]Danh sách'!$B$11:$B$258,1,0)</f>
        <v>8561398976-001</v>
      </c>
    </row>
    <row r="125" spans="1:2" hidden="1" x14ac:dyDescent="0.25">
      <c r="A125" s="34" t="s">
        <v>746</v>
      </c>
      <c r="B125" t="str">
        <f>+VLOOKUP($A125,'[2]Danh sách'!$B$11:$B$258,1,0)</f>
        <v>4100973698-001</v>
      </c>
    </row>
    <row r="126" spans="1:2" hidden="1" x14ac:dyDescent="0.25">
      <c r="A126" s="34" t="s">
        <v>743</v>
      </c>
      <c r="B126" t="str">
        <f>+VLOOKUP($A126,'[2]Danh sách'!$B$11:$B$258,1,0)</f>
        <v>8811966790-001</v>
      </c>
    </row>
    <row r="127" spans="1:2" hidden="1" x14ac:dyDescent="0.25">
      <c r="A127" s="36" t="s">
        <v>353</v>
      </c>
      <c r="B127" t="str">
        <f>+VLOOKUP($A127,'[2]Danh sách'!$B$11:$B$258,1,0)</f>
        <v>8332647148</v>
      </c>
    </row>
    <row r="128" spans="1:2" hidden="1" x14ac:dyDescent="0.25">
      <c r="A128" s="33" t="s">
        <v>354</v>
      </c>
      <c r="B128" t="str">
        <f>+VLOOKUP($A128,'[2]Danh sách'!$B$11:$B$258,1,0)</f>
        <v>4101436706</v>
      </c>
    </row>
    <row r="129" spans="1:2" hidden="1" x14ac:dyDescent="0.25">
      <c r="A129" s="45" t="s">
        <v>356</v>
      </c>
      <c r="B129" t="str">
        <f>+VLOOKUP($A129,'[2]Danh sách'!$B$11:$B$258,1,0)</f>
        <v>4101494553</v>
      </c>
    </row>
    <row r="130" spans="1:2" hidden="1" x14ac:dyDescent="0.25">
      <c r="A130" s="45" t="s">
        <v>358</v>
      </c>
      <c r="B130" t="str">
        <f>+VLOOKUP($A130,'[2]Danh sách'!$B$11:$B$258,1,0)</f>
        <v>8099209820</v>
      </c>
    </row>
    <row r="131" spans="1:2" hidden="1" x14ac:dyDescent="0.25">
      <c r="A131" s="33" t="s">
        <v>360</v>
      </c>
      <c r="B131" t="str">
        <f>+VLOOKUP($A131,'[2]Danh sách'!$B$11:$B$258,1,0)</f>
        <v>4101385307</v>
      </c>
    </row>
    <row r="132" spans="1:2" hidden="1" x14ac:dyDescent="0.25">
      <c r="A132" s="36" t="s">
        <v>362</v>
      </c>
      <c r="B132" t="str">
        <f>+VLOOKUP($A132,'[2]Danh sách'!$B$11:$B$258,1,0)</f>
        <v>4100430282</v>
      </c>
    </row>
    <row r="133" spans="1:2" hidden="1" x14ac:dyDescent="0.25">
      <c r="A133" s="36" t="s">
        <v>364</v>
      </c>
      <c r="B133" t="str">
        <f>+VLOOKUP($A133,'[2]Danh sách'!$B$11:$B$258,1,0)</f>
        <v>4100736337</v>
      </c>
    </row>
    <row r="134" spans="1:2" hidden="1" x14ac:dyDescent="0.25">
      <c r="A134" s="33" t="s">
        <v>367</v>
      </c>
      <c r="B134" t="str">
        <f>+VLOOKUP($A134,'[2]Danh sách'!$B$11:$B$258,1,0)</f>
        <v>4100870477</v>
      </c>
    </row>
    <row r="135" spans="1:2" hidden="1" x14ac:dyDescent="0.25">
      <c r="A135" s="33" t="s">
        <v>369</v>
      </c>
      <c r="B135" t="str">
        <f>+VLOOKUP($A135,'[2]Danh sách'!$B$11:$B$258,1,0)</f>
        <v>4100626704</v>
      </c>
    </row>
    <row r="136" spans="1:2" hidden="1" x14ac:dyDescent="0.25">
      <c r="A136" s="36" t="s">
        <v>371</v>
      </c>
      <c r="B136" t="str">
        <f>+VLOOKUP($A136,'[2]Danh sách'!$B$11:$B$258,1,0)</f>
        <v>8200862903</v>
      </c>
    </row>
    <row r="137" spans="1:2" hidden="1" x14ac:dyDescent="0.25">
      <c r="A137" s="36" t="s">
        <v>373</v>
      </c>
      <c r="B137" t="str">
        <f>+VLOOKUP($A137,'[2]Danh sách'!$B$11:$B$258,1,0)</f>
        <v>4100740157</v>
      </c>
    </row>
    <row r="138" spans="1:2" hidden="1" x14ac:dyDescent="0.25">
      <c r="A138" s="46" t="s">
        <v>375</v>
      </c>
      <c r="B138" t="str">
        <f>+VLOOKUP($A138,'[2]Danh sách'!$B$11:$B$258,1,0)</f>
        <v>8570996002</v>
      </c>
    </row>
    <row r="139" spans="1:2" hidden="1" x14ac:dyDescent="0.25">
      <c r="A139" s="33" t="s">
        <v>377</v>
      </c>
      <c r="B139" t="str">
        <f>+VLOOKUP($A139,'[2]Danh sách'!$B$11:$B$258,1,0)</f>
        <v>8058553581</v>
      </c>
    </row>
    <row r="140" spans="1:2" hidden="1" x14ac:dyDescent="0.25">
      <c r="A140" s="33" t="s">
        <v>378</v>
      </c>
      <c r="B140" t="str">
        <f>+VLOOKUP($A140,'[2]Danh sách'!$B$11:$B$258,1,0)</f>
        <v>4101154797</v>
      </c>
    </row>
    <row r="141" spans="1:2" hidden="1" x14ac:dyDescent="0.25">
      <c r="A141" s="36" t="s">
        <v>380</v>
      </c>
      <c r="B141" t="str">
        <f>+VLOOKUP($A141,'[2]Danh sách'!$B$11:$B$258,1,0)</f>
        <v>8275199458</v>
      </c>
    </row>
    <row r="142" spans="1:2" hidden="1" x14ac:dyDescent="0.25">
      <c r="A142" s="33" t="s">
        <v>381</v>
      </c>
      <c r="B142" t="str">
        <f>+VLOOKUP($A142,'[2]Danh sách'!$B$11:$B$258,1,0)</f>
        <v>8635915910</v>
      </c>
    </row>
    <row r="143" spans="1:2" hidden="1" x14ac:dyDescent="0.25">
      <c r="A143" s="33" t="s">
        <v>383</v>
      </c>
      <c r="B143" t="str">
        <f>+VLOOKUP($A143,'[2]Danh sách'!$B$11:$B$258,1,0)</f>
        <v>4101494521</v>
      </c>
    </row>
    <row r="144" spans="1:2" hidden="1" x14ac:dyDescent="0.25">
      <c r="A144" s="33" t="s">
        <v>385</v>
      </c>
      <c r="B144" t="str">
        <f>+VLOOKUP($A144,'[2]Danh sách'!$B$11:$B$258,1,0)</f>
        <v>8071984160</v>
      </c>
    </row>
    <row r="145" spans="1:2" hidden="1" x14ac:dyDescent="0.25">
      <c r="A145" s="33" t="s">
        <v>387</v>
      </c>
      <c r="B145" t="str">
        <f>+VLOOKUP($A145,'[2]Danh sách'!$B$11:$B$258,1,0)</f>
        <v>4100770627-001</v>
      </c>
    </row>
    <row r="146" spans="1:2" hidden="1" x14ac:dyDescent="0.25">
      <c r="A146" s="33" t="s">
        <v>390</v>
      </c>
      <c r="B146" t="str">
        <f>+VLOOKUP($A146,'[2]Danh sách'!$B$11:$B$258,1,0)</f>
        <v>8771334827-001</v>
      </c>
    </row>
    <row r="147" spans="1:2" hidden="1" x14ac:dyDescent="0.25">
      <c r="A147" s="33" t="s">
        <v>122</v>
      </c>
      <c r="B147" t="str">
        <f>+VLOOKUP($A147,'[2]Danh sách'!$B$11:$B$258,1,0)</f>
        <v>8335990106-001</v>
      </c>
    </row>
    <row r="148" spans="1:2" hidden="1" x14ac:dyDescent="0.25">
      <c r="A148" s="47" t="s">
        <v>392</v>
      </c>
      <c r="B148" t="str">
        <f>+VLOOKUP($A148,'[2]Danh sách'!$B$11:$B$258,1,0)</f>
        <v>8297039641-001</v>
      </c>
    </row>
    <row r="149" spans="1:2" hidden="1" x14ac:dyDescent="0.25">
      <c r="A149" s="48" t="s">
        <v>672</v>
      </c>
      <c r="B149" t="str">
        <f>+VLOOKUP($A149,'[2]Danh sách'!$B$11:$B$258,1,0)</f>
        <v>8784706977-001</v>
      </c>
    </row>
    <row r="150" spans="1:2" hidden="1" x14ac:dyDescent="0.25">
      <c r="A150" s="47" t="s">
        <v>394</v>
      </c>
      <c r="B150" t="str">
        <f>+VLOOKUP($A150,'[2]Danh sách'!$B$11:$B$258,1,0)</f>
        <v>8790664676-001</v>
      </c>
    </row>
    <row r="151" spans="1:2" hidden="1" x14ac:dyDescent="0.25">
      <c r="A151" s="49" t="s">
        <v>395</v>
      </c>
      <c r="B151" t="str">
        <f>+VLOOKUP($A151,'[2]Danh sách'!$B$11:$B$258,1,0)</f>
        <v>8279020302</v>
      </c>
    </row>
    <row r="152" spans="1:2" hidden="1" x14ac:dyDescent="0.25">
      <c r="A152" s="49" t="s">
        <v>397</v>
      </c>
      <c r="B152" t="str">
        <f>+VLOOKUP($A152,'[2]Danh sách'!$B$11:$B$258,1,0)</f>
        <v>8621199801-001</v>
      </c>
    </row>
    <row r="153" spans="1:2" hidden="1" x14ac:dyDescent="0.25">
      <c r="A153" s="49" t="s">
        <v>399</v>
      </c>
      <c r="B153" t="str">
        <f>+VLOOKUP($A153,'[2]Danh sách'!$B$11:$B$258,1,0)</f>
        <v>8346178898-001</v>
      </c>
    </row>
    <row r="154" spans="1:2" hidden="1" x14ac:dyDescent="0.25">
      <c r="A154" s="49" t="s">
        <v>716</v>
      </c>
      <c r="B154" t="str">
        <f>+VLOOKUP($A154,'[2]Danh sách'!$B$11:$B$258,1,0)</f>
        <v>0401594632-001</v>
      </c>
    </row>
    <row r="155" spans="1:2" x14ac:dyDescent="0.25">
      <c r="A155" s="49" t="s">
        <v>757</v>
      </c>
      <c r="B155" t="str">
        <f>+VLOOKUP($A155,'[2]Danh sách'!$B$11:$B$258,1,0)</f>
        <v>8497516940-001</v>
      </c>
    </row>
    <row r="156" spans="1:2" x14ac:dyDescent="0.25">
      <c r="A156" s="49" t="s">
        <v>759</v>
      </c>
      <c r="B156" t="str">
        <f>+VLOOKUP($A156,'[2]Danh sách'!$B$11:$B$258,1,0)</f>
        <v>8518864028-001</v>
      </c>
    </row>
    <row r="157" spans="1:2" x14ac:dyDescent="0.25">
      <c r="A157" s="49" t="s">
        <v>761</v>
      </c>
      <c r="B157" t="str">
        <f>+VLOOKUP($A157,'[2]Danh sách'!$B$11:$B$258,1,0)</f>
        <v>8196536196-001</v>
      </c>
    </row>
    <row r="158" spans="1:2" hidden="1" x14ac:dyDescent="0.25">
      <c r="A158" s="33" t="s">
        <v>402</v>
      </c>
      <c r="B158" t="str">
        <f>+VLOOKUP($A158,'[2]Danh sách'!$B$11:$B$258,1,0)</f>
        <v>4101122040</v>
      </c>
    </row>
    <row r="159" spans="1:2" hidden="1" x14ac:dyDescent="0.25">
      <c r="A159" s="33" t="s">
        <v>58</v>
      </c>
      <c r="B159" t="str">
        <f>+VLOOKUP($A159,'[2]Danh sách'!$B$11:$B$258,1,0)</f>
        <v>4100595541</v>
      </c>
    </row>
    <row r="160" spans="1:2" hidden="1" x14ac:dyDescent="0.25">
      <c r="A160" s="33" t="s">
        <v>46</v>
      </c>
      <c r="B160" t="str">
        <f>+VLOOKUP($A160,'[2]Danh sách'!$B$11:$B$258,1,0)</f>
        <v>4100225692</v>
      </c>
    </row>
    <row r="161" spans="1:2" hidden="1" x14ac:dyDescent="0.25">
      <c r="A161" s="33" t="s">
        <v>404</v>
      </c>
      <c r="B161" t="str">
        <f>+VLOOKUP($A161,'[2]Danh sách'!$B$11:$B$258,1,0)</f>
        <v>8170194406-001</v>
      </c>
    </row>
    <row r="162" spans="1:2" hidden="1" x14ac:dyDescent="0.25">
      <c r="A162" s="33" t="s">
        <v>406</v>
      </c>
      <c r="B162" t="str">
        <f>+VLOOKUP($A162,'[2]Danh sách'!$B$11:$B$258,1,0)</f>
        <v>8771075629-001</v>
      </c>
    </row>
    <row r="163" spans="1:2" hidden="1" x14ac:dyDescent="0.25">
      <c r="A163" s="50" t="s">
        <v>409</v>
      </c>
      <c r="B163" t="str">
        <f>+VLOOKUP($A163,'[2]Danh sách'!$B$11:$B$258,1,0)</f>
        <v>8793496564-001</v>
      </c>
    </row>
    <row r="164" spans="1:2" hidden="1" x14ac:dyDescent="0.25">
      <c r="A164" s="50" t="s">
        <v>412</v>
      </c>
      <c r="B164" t="str">
        <f>+VLOOKUP($A164,'[2]Danh sách'!$B$11:$B$258,1,0)</f>
        <v>4101580883-001</v>
      </c>
    </row>
    <row r="165" spans="1:2" hidden="1" x14ac:dyDescent="0.25">
      <c r="A165" s="50" t="s">
        <v>737</v>
      </c>
      <c r="B165" t="str">
        <f>+VLOOKUP($A165,'[2]Danh sách'!$B$11:$B$258,1,0)</f>
        <v>8100928879-001</v>
      </c>
    </row>
    <row r="166" spans="1:2" hidden="1" x14ac:dyDescent="0.25">
      <c r="A166" s="33" t="s">
        <v>414</v>
      </c>
      <c r="B166" t="str">
        <f>+VLOOKUP($A166,'[2]Danh sách'!$B$11:$B$258,1,0)</f>
        <v>4100580418</v>
      </c>
    </row>
    <row r="167" spans="1:2" hidden="1" x14ac:dyDescent="0.25">
      <c r="A167" s="36" t="s">
        <v>417</v>
      </c>
      <c r="B167" t="str">
        <f>+VLOOKUP($A167,'[2]Danh sách'!$B$11:$B$258,1,0)</f>
        <v>8604696017</v>
      </c>
    </row>
    <row r="168" spans="1:2" hidden="1" x14ac:dyDescent="0.25">
      <c r="A168" s="33" t="s">
        <v>419</v>
      </c>
      <c r="B168" t="str">
        <f>+VLOOKUP($A168,'[2]Danh sách'!$B$11:$B$258,1,0)</f>
        <v>8490596841</v>
      </c>
    </row>
    <row r="169" spans="1:2" hidden="1" x14ac:dyDescent="0.25">
      <c r="A169" s="33" t="s">
        <v>421</v>
      </c>
      <c r="B169" t="str">
        <f>+VLOOKUP($A169,'[2]Danh sách'!$B$11:$B$258,1,0)</f>
        <v>8345774432</v>
      </c>
    </row>
    <row r="170" spans="1:2" hidden="1" x14ac:dyDescent="0.25">
      <c r="A170" s="33" t="s">
        <v>423</v>
      </c>
      <c r="B170" t="str">
        <f>+VLOOKUP($A170,'[2]Danh sách'!$B$11:$B$258,1,0)</f>
        <v>4100975310</v>
      </c>
    </row>
    <row r="171" spans="1:2" hidden="1" x14ac:dyDescent="0.25">
      <c r="A171" s="33" t="s">
        <v>424</v>
      </c>
      <c r="B171" t="str">
        <f>+VLOOKUP($A171,'[2]Danh sách'!$B$11:$B$258,1,0)</f>
        <v>4100333578</v>
      </c>
    </row>
    <row r="172" spans="1:2" hidden="1" x14ac:dyDescent="0.25">
      <c r="A172" s="45" t="s">
        <v>426</v>
      </c>
      <c r="B172" t="str">
        <f>+VLOOKUP($A172,'[2]Danh sách'!$B$11:$B$258,1,0)</f>
        <v>8178962836</v>
      </c>
    </row>
    <row r="173" spans="1:2" hidden="1" x14ac:dyDescent="0.25">
      <c r="A173" s="33" t="s">
        <v>428</v>
      </c>
      <c r="B173" t="str">
        <f>+VLOOKUP($A173,'[2]Danh sách'!$B$11:$B$258,1,0)</f>
        <v>8061102892</v>
      </c>
    </row>
    <row r="174" spans="1:2" hidden="1" x14ac:dyDescent="0.25">
      <c r="A174" s="33" t="s">
        <v>431</v>
      </c>
      <c r="B174" t="str">
        <f>+VLOOKUP($A174,'[2]Danh sách'!$B$11:$B$258,1,0)</f>
        <v>8533759483</v>
      </c>
    </row>
    <row r="175" spans="1:2" hidden="1" x14ac:dyDescent="0.25">
      <c r="A175" s="33" t="s">
        <v>432</v>
      </c>
      <c r="B175" t="str">
        <f>+VLOOKUP($A175,'[2]Danh sách'!$B$11:$B$258,1,0)</f>
        <v>8014546178</v>
      </c>
    </row>
    <row r="176" spans="1:2" hidden="1" x14ac:dyDescent="0.25">
      <c r="A176" s="33" t="s">
        <v>433</v>
      </c>
      <c r="B176" t="str">
        <f>+VLOOKUP($A176,'[2]Danh sách'!$B$11:$B$258,1,0)</f>
        <v>4101194253</v>
      </c>
    </row>
    <row r="177" spans="1:2" hidden="1" x14ac:dyDescent="0.25">
      <c r="A177" s="33" t="s">
        <v>435</v>
      </c>
      <c r="B177" t="str">
        <f>+VLOOKUP($A177,'[2]Danh sách'!$B$11:$B$258,1,0)</f>
        <v>4100751430</v>
      </c>
    </row>
    <row r="178" spans="1:2" hidden="1" x14ac:dyDescent="0.25">
      <c r="A178" s="33" t="s">
        <v>437</v>
      </c>
      <c r="B178" t="str">
        <f>+VLOOKUP($A178,'[2]Danh sách'!$B$11:$B$258,1,0)</f>
        <v>4101039603</v>
      </c>
    </row>
    <row r="179" spans="1:2" hidden="1" x14ac:dyDescent="0.25">
      <c r="A179" s="33" t="s">
        <v>439</v>
      </c>
      <c r="B179" t="str">
        <f>+VLOOKUP($A179,'[2]Danh sách'!$B$11:$B$258,1,0)</f>
        <v>8036168723</v>
      </c>
    </row>
    <row r="180" spans="1:2" hidden="1" x14ac:dyDescent="0.25">
      <c r="A180" s="33" t="s">
        <v>441</v>
      </c>
      <c r="B180" t="str">
        <f>+VLOOKUP($A180,'[2]Danh sách'!$B$11:$B$258,1,0)</f>
        <v>8133146475</v>
      </c>
    </row>
    <row r="181" spans="1:2" hidden="1" x14ac:dyDescent="0.25">
      <c r="A181" s="36" t="s">
        <v>443</v>
      </c>
      <c r="B181" t="str">
        <f>+VLOOKUP($A181,'[2]Danh sách'!$B$11:$B$258,1,0)</f>
        <v>4101424919</v>
      </c>
    </row>
    <row r="182" spans="1:2" hidden="1" x14ac:dyDescent="0.25">
      <c r="A182" s="36" t="s">
        <v>445</v>
      </c>
      <c r="B182" t="str">
        <f>+VLOOKUP($A182,'[2]Danh sách'!$B$11:$B$258,1,0)</f>
        <v>4100292949</v>
      </c>
    </row>
    <row r="183" spans="1:2" hidden="1" x14ac:dyDescent="0.25">
      <c r="A183" s="36" t="s">
        <v>66</v>
      </c>
      <c r="B183" t="str">
        <f>+VLOOKUP($A183,'[2]Danh sách'!$B$11:$B$258,1,0)</f>
        <v>8054225163</v>
      </c>
    </row>
    <row r="184" spans="1:2" hidden="1" x14ac:dyDescent="0.25">
      <c r="A184" s="36" t="s">
        <v>447</v>
      </c>
      <c r="B184" t="str">
        <f>+VLOOKUP($A184,'[2]Danh sách'!$B$11:$B$258,1,0)</f>
        <v>8556556200</v>
      </c>
    </row>
    <row r="185" spans="1:2" hidden="1" x14ac:dyDescent="0.25">
      <c r="A185" s="36" t="s">
        <v>449</v>
      </c>
      <c r="B185" t="str">
        <f>+VLOOKUP($A185,'[2]Danh sách'!$B$11:$B$258,1,0)</f>
        <v>4101304379</v>
      </c>
    </row>
    <row r="186" spans="1:2" hidden="1" x14ac:dyDescent="0.25">
      <c r="A186" s="36" t="s">
        <v>451</v>
      </c>
      <c r="B186" t="str">
        <f>+VLOOKUP($A186,'[2]Danh sách'!$B$11:$B$258,1,0)</f>
        <v>8328408651</v>
      </c>
    </row>
    <row r="187" spans="1:2" hidden="1" x14ac:dyDescent="0.25">
      <c r="A187" s="51" t="s">
        <v>453</v>
      </c>
      <c r="B187" t="str">
        <f>+VLOOKUP($A187,'[2]Danh sách'!$B$11:$B$258,1,0)</f>
        <v>8623345423</v>
      </c>
    </row>
    <row r="188" spans="1:2" hidden="1" x14ac:dyDescent="0.25">
      <c r="A188" s="33" t="s">
        <v>454</v>
      </c>
      <c r="B188" t="str">
        <f>+VLOOKUP($A188,'[2]Danh sách'!$B$11:$B$258,1,0)</f>
        <v>4100946221-001</v>
      </c>
    </row>
    <row r="189" spans="1:2" hidden="1" x14ac:dyDescent="0.25">
      <c r="A189" s="33" t="s">
        <v>456</v>
      </c>
      <c r="B189" t="str">
        <f>+VLOOKUP($A189,'[2]Danh sách'!$B$11:$B$258,1,0)</f>
        <v>8133235735-001</v>
      </c>
    </row>
    <row r="190" spans="1:2" hidden="1" x14ac:dyDescent="0.25">
      <c r="A190" s="35" t="s">
        <v>666</v>
      </c>
      <c r="B190" t="str">
        <f>+VLOOKUP($A190,'[2]Danh sách'!$B$11:$B$258,1,0)</f>
        <v>8521451824-001</v>
      </c>
    </row>
    <row r="191" spans="1:2" hidden="1" x14ac:dyDescent="0.25">
      <c r="A191" s="45" t="s">
        <v>458</v>
      </c>
      <c r="B191" t="str">
        <f>+VLOOKUP($A191,'[2]Danh sách'!$B$11:$B$258,1,0)</f>
        <v>8575841154</v>
      </c>
    </row>
    <row r="192" spans="1:2" hidden="1" x14ac:dyDescent="0.25">
      <c r="A192" s="33" t="s">
        <v>461</v>
      </c>
      <c r="B192" t="str">
        <f>+VLOOKUP($A192,'[2]Danh sách'!$B$11:$B$258,1,0)</f>
        <v>8036185253-001</v>
      </c>
    </row>
    <row r="193" spans="1:2" hidden="1" x14ac:dyDescent="0.25">
      <c r="A193" s="34" t="s">
        <v>464</v>
      </c>
      <c r="B193" t="str">
        <f>+VLOOKUP($A193,'[2]Danh sách'!$B$11:$B$258,1,0)</f>
        <v>8810082799-001</v>
      </c>
    </row>
    <row r="194" spans="1:2" hidden="1" x14ac:dyDescent="0.25">
      <c r="A194" s="43" t="s">
        <v>466</v>
      </c>
      <c r="B194" t="str">
        <f>+VLOOKUP($A194,'[2]Danh sách'!$B$11:$B$258,1,0)</f>
        <v>6100502886</v>
      </c>
    </row>
    <row r="195" spans="1:2" hidden="1" x14ac:dyDescent="0.25">
      <c r="A195" s="36" t="s">
        <v>468</v>
      </c>
      <c r="B195" t="str">
        <f>+VLOOKUP($A195,'[2]Danh sách'!$B$11:$B$258,1,0)</f>
        <v>4101035126</v>
      </c>
    </row>
    <row r="196" spans="1:2" hidden="1" x14ac:dyDescent="0.25">
      <c r="A196" s="36" t="s">
        <v>470</v>
      </c>
      <c r="B196" t="str">
        <f>+VLOOKUP($A196,'[2]Danh sách'!$B$11:$B$258,1,0)</f>
        <v>8092286128</v>
      </c>
    </row>
    <row r="197" spans="1:2" hidden="1" x14ac:dyDescent="0.25">
      <c r="A197" s="36" t="s">
        <v>471</v>
      </c>
      <c r="B197" t="str">
        <f>+VLOOKUP($A197,'[2]Danh sách'!$B$11:$B$258,1,0)</f>
        <v>8092286181</v>
      </c>
    </row>
    <row r="198" spans="1:2" hidden="1" x14ac:dyDescent="0.25">
      <c r="A198" s="43" t="s">
        <v>530</v>
      </c>
      <c r="B198" t="str">
        <f>+VLOOKUP($A198,'[2]Danh sách'!$B$11:$B$258,1,0)</f>
        <v>4100700059</v>
      </c>
    </row>
    <row r="199" spans="1:2" hidden="1" x14ac:dyDescent="0.25">
      <c r="A199" s="36" t="s">
        <v>473</v>
      </c>
      <c r="B199" t="str">
        <f>+VLOOKUP($A199,'[2]Danh sách'!$B$11:$B$258,1,0)</f>
        <v>4101392103</v>
      </c>
    </row>
    <row r="200" spans="1:2" hidden="1" x14ac:dyDescent="0.25">
      <c r="A200" s="36" t="s">
        <v>475</v>
      </c>
      <c r="B200" t="str">
        <f>+VLOOKUP($A200,'[2]Danh sách'!$B$11:$B$258,1,0)</f>
        <v>8060112249</v>
      </c>
    </row>
    <row r="201" spans="1:2" hidden="1" x14ac:dyDescent="0.25">
      <c r="A201" s="36" t="s">
        <v>477</v>
      </c>
      <c r="B201" t="str">
        <f>+VLOOKUP($A201,'[2]Danh sách'!$B$11:$B$258,1,0)</f>
        <v>8060110629</v>
      </c>
    </row>
    <row r="202" spans="1:2" hidden="1" x14ac:dyDescent="0.25">
      <c r="A202" s="36" t="s">
        <v>479</v>
      </c>
      <c r="B202" t="str">
        <f>+VLOOKUP($A202,'[2]Danh sách'!$B$11:$B$258,1,0)</f>
        <v>4100639365</v>
      </c>
    </row>
    <row r="203" spans="1:2" hidden="1" x14ac:dyDescent="0.25">
      <c r="A203" s="36" t="s">
        <v>481</v>
      </c>
      <c r="B203" t="str">
        <f>+VLOOKUP($A203,'[2]Danh sách'!$B$11:$B$258,1,0)</f>
        <v>8179010942</v>
      </c>
    </row>
    <row r="204" spans="1:2" hidden="1" x14ac:dyDescent="0.25">
      <c r="A204" s="36" t="s">
        <v>483</v>
      </c>
      <c r="B204" t="str">
        <f>+VLOOKUP($A204,'[2]Danh sách'!$B$11:$B$258,1,0)</f>
        <v>8060112672</v>
      </c>
    </row>
    <row r="205" spans="1:2" hidden="1" x14ac:dyDescent="0.25">
      <c r="A205" s="36" t="s">
        <v>485</v>
      </c>
      <c r="B205" t="str">
        <f>+VLOOKUP($A205,'[2]Danh sách'!$B$11:$B$258,1,0)</f>
        <v>4101253170</v>
      </c>
    </row>
    <row r="206" spans="1:2" hidden="1" x14ac:dyDescent="0.25">
      <c r="A206" s="36" t="s">
        <v>125</v>
      </c>
      <c r="B206" t="str">
        <f>+VLOOKUP($A206,'[2]Danh sách'!$B$11:$B$258,1,0)</f>
        <v>8788822702-001</v>
      </c>
    </row>
    <row r="207" spans="1:2" hidden="1" x14ac:dyDescent="0.25">
      <c r="A207" s="46" t="s">
        <v>486</v>
      </c>
      <c r="B207" t="str">
        <f>+VLOOKUP($A207,'[2]Danh sách'!$B$11:$B$258,1,0)</f>
        <v>8288767161</v>
      </c>
    </row>
    <row r="208" spans="1:2" hidden="1" x14ac:dyDescent="0.25">
      <c r="A208" s="36" t="s">
        <v>488</v>
      </c>
      <c r="B208" t="str">
        <f>+VLOOKUP($A208,'[2]Danh sách'!$B$11:$B$258,1,0)</f>
        <v>8500818687-001</v>
      </c>
    </row>
    <row r="209" spans="1:2" hidden="1" x14ac:dyDescent="0.25">
      <c r="A209" s="36" t="s">
        <v>491</v>
      </c>
      <c r="B209" t="str">
        <f>+VLOOKUP($A209,'[2]Danh sách'!$B$11:$B$258,1,0)</f>
        <v>8058358171</v>
      </c>
    </row>
    <row r="210" spans="1:2" hidden="1" x14ac:dyDescent="0.25">
      <c r="A210" s="33" t="s">
        <v>493</v>
      </c>
      <c r="B210" t="str">
        <f>+VLOOKUP($A210,'[2]Danh sách'!$B$11:$B$258,1,0)</f>
        <v>4100737242</v>
      </c>
    </row>
    <row r="211" spans="1:2" hidden="1" x14ac:dyDescent="0.25">
      <c r="A211" s="36" t="s">
        <v>495</v>
      </c>
      <c r="B211" t="str">
        <f>+VLOOKUP($A211,'[2]Danh sách'!$B$11:$B$258,1,0)</f>
        <v>4101365477</v>
      </c>
    </row>
    <row r="212" spans="1:2" hidden="1" x14ac:dyDescent="0.25">
      <c r="A212" s="36" t="s">
        <v>497</v>
      </c>
      <c r="B212" t="str">
        <f>+VLOOKUP($A212,'[2]Danh sách'!$B$11:$B$258,1,0)</f>
        <v>8658038494</v>
      </c>
    </row>
    <row r="213" spans="1:2" hidden="1" x14ac:dyDescent="0.25">
      <c r="A213" s="36" t="s">
        <v>107</v>
      </c>
      <c r="B213" t="str">
        <f>+VLOOKUP($A213,'[2]Danh sách'!$B$11:$B$258,1,0)</f>
        <v>4101538546</v>
      </c>
    </row>
    <row r="214" spans="1:2" hidden="1" x14ac:dyDescent="0.25">
      <c r="A214" s="44" t="s">
        <v>713</v>
      </c>
      <c r="B214" t="str">
        <f>+VLOOKUP($A214,'[2]Danh sách'!$B$11:$B$258,1,0)</f>
        <v>8451013951-001</v>
      </c>
    </row>
    <row r="215" spans="1:2" hidden="1" x14ac:dyDescent="0.25">
      <c r="A215" s="36" t="s">
        <v>92</v>
      </c>
      <c r="B215" t="str">
        <f>+VLOOKUP($A215,'[2]Danh sách'!$B$11:$B$258,1,0)</f>
        <v>4101401284</v>
      </c>
    </row>
    <row r="216" spans="1:2" hidden="1" x14ac:dyDescent="0.25">
      <c r="A216" s="33" t="s">
        <v>90</v>
      </c>
      <c r="B216" t="str">
        <f>+VLOOKUP($A216,'[2]Danh sách'!$B$11:$B$258,1,0)</f>
        <v>4101398200</v>
      </c>
    </row>
    <row r="217" spans="1:2" hidden="1" x14ac:dyDescent="0.25">
      <c r="A217" s="36" t="s">
        <v>64</v>
      </c>
      <c r="B217" t="str">
        <f>+VLOOKUP($A217,'[2]Danh sách'!$B$11:$B$258,1,0)</f>
        <v>4100812517</v>
      </c>
    </row>
    <row r="218" spans="1:2" hidden="1" x14ac:dyDescent="0.25">
      <c r="A218" s="36" t="s">
        <v>49</v>
      </c>
      <c r="B218" t="str">
        <f>+VLOOKUP($A218,'[2]Danh sách'!$B$11:$B$258,1,0)</f>
        <v>4100262648</v>
      </c>
    </row>
    <row r="219" spans="1:2" hidden="1" x14ac:dyDescent="0.25">
      <c r="A219" s="36" t="s">
        <v>61</v>
      </c>
      <c r="B219" t="str">
        <f>+VLOOKUP($A219,'[2]Danh sách'!$B$11:$B$258,1,0)</f>
        <v>4100800448</v>
      </c>
    </row>
    <row r="220" spans="1:2" hidden="1" x14ac:dyDescent="0.25">
      <c r="A220" s="36" t="s">
        <v>87</v>
      </c>
      <c r="B220" t="str">
        <f>+VLOOKUP($A220,'[2]Danh sách'!$B$11:$B$258,1,0)</f>
        <v>8200865012</v>
      </c>
    </row>
    <row r="221" spans="1:2" hidden="1" x14ac:dyDescent="0.25">
      <c r="A221" s="36" t="s">
        <v>81</v>
      </c>
      <c r="B221" t="str">
        <f>+VLOOKUP($A221,'[2]Danh sách'!$B$11:$B$258,1,0)</f>
        <v>8200860494</v>
      </c>
    </row>
    <row r="222" spans="1:2" hidden="1" x14ac:dyDescent="0.25">
      <c r="A222" s="33" t="s">
        <v>95</v>
      </c>
      <c r="B222" t="str">
        <f>+VLOOKUP($A222,'[2]Danh sách'!$B$11:$B$258,1,0)</f>
        <v>8340067849</v>
      </c>
    </row>
    <row r="223" spans="1:2" hidden="1" x14ac:dyDescent="0.25">
      <c r="A223" s="33" t="s">
        <v>72</v>
      </c>
      <c r="B223" t="str">
        <f>+VLOOKUP($A223,'[2]Danh sách'!$B$11:$B$258,1,0)</f>
        <v>8164430824</v>
      </c>
    </row>
    <row r="224" spans="1:2" hidden="1" x14ac:dyDescent="0.25">
      <c r="A224" s="37" t="s">
        <v>75</v>
      </c>
      <c r="B224" t="str">
        <f>+VLOOKUP($A224,'[2]Danh sách'!$B$11:$B$258,1,0)</f>
        <v>8175121708</v>
      </c>
    </row>
    <row r="225" spans="1:2" hidden="1" x14ac:dyDescent="0.25">
      <c r="A225" s="33" t="s">
        <v>101</v>
      </c>
      <c r="B225" t="str">
        <f>+VLOOKUP($A225,'[2]Danh sách'!$B$11:$B$258,1,0)</f>
        <v>4101475832</v>
      </c>
    </row>
    <row r="226" spans="1:2" hidden="1" x14ac:dyDescent="0.25">
      <c r="A226" s="33" t="s">
        <v>84</v>
      </c>
      <c r="B226" t="str">
        <f>+VLOOKUP($A226,'[2]Danh sách'!$B$11:$B$258,1,0)</f>
        <v>8200863939</v>
      </c>
    </row>
    <row r="227" spans="1:2" hidden="1" x14ac:dyDescent="0.25">
      <c r="A227" s="33" t="s">
        <v>55</v>
      </c>
      <c r="B227" t="str">
        <f>+VLOOKUP($A227,'[2]Danh sách'!$B$11:$B$258,1,0)</f>
        <v>4100388721</v>
      </c>
    </row>
    <row r="228" spans="1:2" hidden="1" x14ac:dyDescent="0.25">
      <c r="A228" s="33" t="s">
        <v>43</v>
      </c>
      <c r="B228" t="str">
        <f>+VLOOKUP($A228,'[2]Danh sách'!$B$11:$B$258,1,0)</f>
        <v>4100733230</v>
      </c>
    </row>
    <row r="229" spans="1:2" hidden="1" x14ac:dyDescent="0.25">
      <c r="A229" s="39" t="s">
        <v>52</v>
      </c>
      <c r="B229" t="str">
        <f>+VLOOKUP($A229,'[2]Danh sách'!$B$11:$B$258,1,0)</f>
        <v>0308694167</v>
      </c>
    </row>
    <row r="230" spans="1:2" hidden="1" x14ac:dyDescent="0.25">
      <c r="A230" s="39" t="s">
        <v>104</v>
      </c>
      <c r="B230" t="str">
        <f>+VLOOKUP($A230,'[2]Danh sách'!$B$11:$B$258,1,0)</f>
        <v>4101476995</v>
      </c>
    </row>
    <row r="231" spans="1:2" hidden="1" x14ac:dyDescent="0.25">
      <c r="A231" s="39" t="s">
        <v>116</v>
      </c>
      <c r="B231" t="str">
        <f>+VLOOKUP($A231,'[2]Danh sách'!$B$11:$B$258,1,0)</f>
        <v>4101601075</v>
      </c>
    </row>
    <row r="232" spans="1:2" hidden="1" x14ac:dyDescent="0.25">
      <c r="A232" s="39" t="s">
        <v>110</v>
      </c>
      <c r="B232" t="str">
        <f>+VLOOKUP($A232,'[2]Danh sách'!$B$11:$B$258,1,0)</f>
        <v>8641265989</v>
      </c>
    </row>
    <row r="233" spans="1:2" hidden="1" x14ac:dyDescent="0.25">
      <c r="A233" s="45" t="s">
        <v>98</v>
      </c>
      <c r="B233" t="str">
        <f>+VLOOKUP($A233,'[2]Danh sách'!$B$11:$B$258,1,0)</f>
        <v>8443083592</v>
      </c>
    </row>
    <row r="234" spans="1:2" hidden="1" x14ac:dyDescent="0.25">
      <c r="A234" s="45" t="s">
        <v>498</v>
      </c>
      <c r="B234" t="str">
        <f>+VLOOKUP($A234,'[2]Danh sách'!$B$11:$B$258,1,0)</f>
        <v>8024179103-001</v>
      </c>
    </row>
    <row r="235" spans="1:2" hidden="1" x14ac:dyDescent="0.25">
      <c r="A235" s="52" t="s">
        <v>128</v>
      </c>
      <c r="B235" t="str">
        <f>+VLOOKUP($A235,'[2]Danh sách'!$B$11:$B$258,1,0)</f>
        <v>8003978761-001</v>
      </c>
    </row>
    <row r="236" spans="1:2" hidden="1" x14ac:dyDescent="0.25">
      <c r="A236" s="33" t="s">
        <v>500</v>
      </c>
      <c r="B236" t="str">
        <f>+VLOOKUP($A236,'[2]Danh sách'!$B$11:$B$258,1,0)</f>
        <v>3301210454</v>
      </c>
    </row>
    <row r="237" spans="1:2" hidden="1" x14ac:dyDescent="0.25">
      <c r="A237" s="34" t="s">
        <v>700</v>
      </c>
      <c r="B237" t="str">
        <f>+VLOOKUP($A237,'[2]Danh sách'!$B$11:$B$258,1,0)</f>
        <v>4101385434-001</v>
      </c>
    </row>
    <row r="238" spans="1:2" hidden="1" x14ac:dyDescent="0.25">
      <c r="A238" s="36" t="s">
        <v>502</v>
      </c>
      <c r="B238" t="str">
        <f>+VLOOKUP($A238,'[2]Danh sách'!$B$11:$B$258,1,0)</f>
        <v>8036171282</v>
      </c>
    </row>
    <row r="239" spans="1:2" hidden="1" x14ac:dyDescent="0.25">
      <c r="A239" s="36" t="s">
        <v>504</v>
      </c>
      <c r="B239" t="str">
        <f>+VLOOKUP($A239,'[2]Danh sách'!$B$11:$B$258,1,0)</f>
        <v>8060112520</v>
      </c>
    </row>
    <row r="240" spans="1:2" hidden="1" x14ac:dyDescent="0.25">
      <c r="A240" s="36" t="s">
        <v>506</v>
      </c>
      <c r="B240" t="str">
        <f>+VLOOKUP($A240,'[2]Danh sách'!$B$11:$B$258,1,0)</f>
        <v>8015002131-001</v>
      </c>
    </row>
    <row r="241" spans="1:2" hidden="1" x14ac:dyDescent="0.25">
      <c r="A241" s="36" t="s">
        <v>507</v>
      </c>
      <c r="B241" t="str">
        <f>+VLOOKUP($A241,'[2]Danh sách'!$B$11:$B$258,1,0)</f>
        <v>8740311442-001</v>
      </c>
    </row>
    <row r="242" spans="1:2" hidden="1" x14ac:dyDescent="0.25">
      <c r="A242" s="44" t="s">
        <v>767</v>
      </c>
      <c r="B242" t="str">
        <f>+VLOOKUP($A242,'[2]Danh sách'!$B$11:$B$258,1,0)</f>
        <v>8526675899</v>
      </c>
    </row>
    <row r="243" spans="1:2" x14ac:dyDescent="0.25">
      <c r="A243" s="44" t="s">
        <v>765</v>
      </c>
      <c r="B243" t="str">
        <f>+VLOOKUP($A243,'[2]Danh sách'!$B$11:$B$258,1,0)</f>
        <v>8610314876-001</v>
      </c>
    </row>
  </sheetData>
  <autoFilter ref="A1:B243" xr:uid="{3E0598E9-F0A4-40D7-9C80-02DB12D819AC}">
    <filterColumn colId="1">
      <filters>
        <filter val="#N/A"/>
      </filters>
    </filterColumn>
  </autoFilter>
  <conditionalFormatting sqref="A242">
    <cfRule type="duplicateValues" dxfId="23" priority="19"/>
  </conditionalFormatting>
  <conditionalFormatting sqref="A50:A51">
    <cfRule type="duplicateValues" dxfId="22" priority="18"/>
  </conditionalFormatting>
  <conditionalFormatting sqref="A86">
    <cfRule type="duplicateValues" dxfId="21" priority="17"/>
  </conditionalFormatting>
  <conditionalFormatting sqref="A68">
    <cfRule type="duplicateValues" dxfId="20" priority="16"/>
  </conditionalFormatting>
  <conditionalFormatting sqref="A108">
    <cfRule type="duplicateValues" dxfId="19" priority="15"/>
  </conditionalFormatting>
  <conditionalFormatting sqref="A109">
    <cfRule type="duplicateValues" dxfId="18" priority="14"/>
  </conditionalFormatting>
  <conditionalFormatting sqref="A82">
    <cfRule type="duplicateValues" dxfId="17" priority="13"/>
  </conditionalFormatting>
  <conditionalFormatting sqref="A48">
    <cfRule type="duplicateValues" dxfId="16" priority="12"/>
  </conditionalFormatting>
  <conditionalFormatting sqref="A38">
    <cfRule type="duplicateValues" dxfId="15" priority="11"/>
  </conditionalFormatting>
  <conditionalFormatting sqref="A39">
    <cfRule type="duplicateValues" dxfId="14" priority="10"/>
  </conditionalFormatting>
  <conditionalFormatting sqref="A23:A24">
    <cfRule type="duplicateValues" dxfId="13" priority="9"/>
  </conditionalFormatting>
  <conditionalFormatting sqref="A105">
    <cfRule type="duplicateValues" dxfId="12" priority="8"/>
  </conditionalFormatting>
  <conditionalFormatting sqref="A60:A61">
    <cfRule type="duplicateValues" dxfId="11" priority="23"/>
  </conditionalFormatting>
  <conditionalFormatting sqref="A194">
    <cfRule type="duplicateValues" dxfId="10" priority="7"/>
  </conditionalFormatting>
  <conditionalFormatting sqref="A58">
    <cfRule type="duplicateValues" dxfId="9" priority="6"/>
  </conditionalFormatting>
  <conditionalFormatting sqref="A62">
    <cfRule type="duplicateValues" dxfId="8" priority="5"/>
  </conditionalFormatting>
  <conditionalFormatting sqref="A152:A156">
    <cfRule type="duplicateValues" dxfId="7" priority="4"/>
  </conditionalFormatting>
  <conditionalFormatting sqref="A243">
    <cfRule type="duplicateValues" dxfId="6" priority="2"/>
  </conditionalFormatting>
  <conditionalFormatting sqref="A55">
    <cfRule type="duplicateValues" dxfId="5" priority="1"/>
  </conditionalFormatting>
  <conditionalFormatting sqref="A195:A241 A151 A99 A104 A52:A54 A87:A97 A69:A81 A83:A85 A49 A40:A47 A25:A37 A110:A149 A59 A64:A67 A106:A107 A157:A193 A56:A57 A1:A22">
    <cfRule type="duplicateValues" dxfId="4" priority="61"/>
  </conditionalFormatting>
  <conditionalFormatting sqref="A100:A103 A63">
    <cfRule type="duplicateValues" dxfId="3" priority="85"/>
  </conditionalFormatting>
  <conditionalFormatting sqref="A98">
    <cfRule type="duplicateValues" dxfId="2" priority="88"/>
  </conditionalFormatting>
  <conditionalFormatting sqref="A150">
    <cfRule type="duplicateValues" dxfId="1" priority="91"/>
  </conditionalFormatting>
  <conditionalFormatting sqref="A244:A1048576">
    <cfRule type="duplicateValues" dxfId="0" priority="9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BỘ CÓ THUẾ</vt:lpstr>
      <vt:lpstr>BỘ TNT</vt:lpstr>
      <vt:lpstr>Sheet4</vt:lpstr>
      <vt:lpstr>'BỘ CÓ THUẾ'!Print_Titles</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IgorBorodin</dc:creator>
  <cp:lastModifiedBy>Toan, Nguyen Ngoc Toan (QNH-BDI)</cp:lastModifiedBy>
  <cp:lastPrinted>2023-12-14T11:01:49Z</cp:lastPrinted>
  <dcterms:created xsi:type="dcterms:W3CDTF">2013-10-10T10:46:59Z</dcterms:created>
  <dcterms:modified xsi:type="dcterms:W3CDTF">2023-12-25T02:51:17Z</dcterms:modified>
</cp:coreProperties>
</file>